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ml.chartshapes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charts/chart6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2.xml" ContentType="application/vnd.openxmlformats-officedocument.drawingml.chartshapes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3.xml" ContentType="application/vnd.openxmlformats-officedocument.drawingml.chartshapes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4.xml" ContentType="application/vnd.openxmlformats-officedocument.drawingml.chartshapes+xml"/>
  <Override PartName="/xl/charts/chart10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1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5.xml" ContentType="application/vnd.openxmlformats-officedocument.drawingml.chartshapes+xml"/>
  <Override PartName="/xl/charts/chart12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drawings/drawing17.xml" ContentType="application/vnd.openxmlformats-officedocument.drawingml.chartshape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8.xml" ContentType="application/vnd.openxmlformats-officedocument.drawingml.chartshapes+xml"/>
  <Override PartName="/xl/charts/chart16.xml" ContentType="application/vnd.openxmlformats-officedocument.drawingml.chart+xml"/>
  <Override PartName="/xl/drawings/drawing19.xml" ContentType="application/vnd.openxmlformats-officedocument.drawing+xml"/>
  <Override PartName="/xl/charts/chart17.xml" ContentType="application/vnd.openxmlformats-officedocument.drawingml.chart+xml"/>
  <Override PartName="/xl/drawings/drawing20.xml" ContentType="application/vnd.openxmlformats-officedocument.drawingml.chartshapes+xml"/>
  <Override PartName="/xl/charts/chart18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pliance\COMPLIANCE - LGPD\RISCOS\"/>
    </mc:Choice>
  </mc:AlternateContent>
  <xr:revisionPtr revIDLastSave="0" documentId="13_ncr:1_{0A89B174-3B9A-4CF6-90A9-D0C3B7B7588E}" xr6:coauthVersionLast="47" xr6:coauthVersionMax="47" xr10:uidLastSave="{00000000-0000-0000-0000-000000000000}"/>
  <bookViews>
    <workbookView xWindow="-108" yWindow="-108" windowWidth="23256" windowHeight="12456" tabRatio="817" firstSheet="1" activeTab="1" xr2:uid="{00000000-000D-0000-FFFF-FFFF00000000}"/>
  </bookViews>
  <sheets>
    <sheet name="Indicadores" sheetId="10" state="hidden" r:id="rId1"/>
    <sheet name="Monitoramento" sheetId="1" r:id="rId2"/>
    <sheet name="R1 - FINANCEIRO" sheetId="2" r:id="rId3"/>
    <sheet name="R2 - NEGÓCIO" sheetId="3" r:id="rId4"/>
    <sheet name="R3 - OPERACIONAL" sheetId="4" r:id="rId5"/>
    <sheet name="R4 - JURÍDICO" sheetId="5" r:id="rId6"/>
    <sheet name="R5 - SOCIAL" sheetId="6" r:id="rId7"/>
    <sheet name="Pirâmide" sheetId="11" r:id="rId8"/>
    <sheet name="R5 - Processos Trabalhistas" sheetId="8" state="hidden" r:id="rId9"/>
    <sheet name="R2 - Controles" sheetId="9" state="hidden" r:id="rId10"/>
  </sheets>
  <definedNames>
    <definedName name="_xlnm._FilterDatabase" localSheetId="1" hidden="1">Monitoramento!$A$1:$BT$77</definedName>
  </definedNames>
  <calcPr calcId="191029"/>
</workbook>
</file>

<file path=xl/calcChain.xml><?xml version="1.0" encoding="utf-8"?>
<calcChain xmlns="http://schemas.openxmlformats.org/spreadsheetml/2006/main">
  <c r="F13" i="11" l="1"/>
  <c r="F11" i="11"/>
  <c r="F10" i="11"/>
  <c r="F9" i="11"/>
  <c r="F8" i="11"/>
  <c r="F7" i="11"/>
  <c r="F6" i="11"/>
  <c r="F5" i="11"/>
  <c r="BU49" i="1"/>
  <c r="BK49" i="1"/>
  <c r="BI41" i="1" l="1"/>
  <c r="BJ41" i="1"/>
  <c r="BK41" i="1"/>
  <c r="BL41" i="1"/>
  <c r="BM41" i="1"/>
  <c r="BN41" i="1"/>
  <c r="BO41" i="1"/>
  <c r="BP41" i="1"/>
  <c r="BQ41" i="1"/>
  <c r="BR41" i="1"/>
  <c r="BS41" i="1"/>
  <c r="BT41" i="1"/>
  <c r="BH41" i="1"/>
  <c r="BI24" i="1" l="1"/>
  <c r="BJ24" i="1"/>
  <c r="BK24" i="1"/>
  <c r="BL24" i="1"/>
  <c r="BM24" i="1"/>
  <c r="BN24" i="1"/>
  <c r="BO24" i="1"/>
  <c r="BP24" i="1"/>
  <c r="BQ24" i="1"/>
  <c r="BR24" i="1"/>
  <c r="BS24" i="1"/>
  <c r="BH24" i="1"/>
  <c r="BI66" i="1"/>
  <c r="BK64" i="1" l="1"/>
  <c r="BJ66" i="1"/>
  <c r="BK66" i="1"/>
  <c r="BL66" i="1"/>
  <c r="BM66" i="1"/>
  <c r="BN66" i="1"/>
  <c r="BO66" i="1"/>
  <c r="BP66" i="1"/>
  <c r="BQ66" i="1"/>
  <c r="BR66" i="1"/>
  <c r="BS66" i="1"/>
  <c r="BH66" i="1"/>
  <c r="B11" i="11"/>
  <c r="G10" i="11"/>
  <c r="G9" i="11"/>
  <c r="G8" i="11"/>
  <c r="BU43" i="1"/>
  <c r="BU44" i="1"/>
  <c r="BU45" i="1"/>
  <c r="BU46" i="1"/>
  <c r="BU47" i="1"/>
  <c r="B7" i="11" s="1"/>
  <c r="BU48" i="1"/>
  <c r="G6" i="11" s="1"/>
  <c r="B9" i="11" l="1"/>
  <c r="BT66" i="1"/>
  <c r="G11" i="11"/>
  <c r="B10" i="11"/>
  <c r="B8" i="11"/>
  <c r="G7" i="11"/>
  <c r="B6" i="11"/>
  <c r="G5" i="11"/>
  <c r="BI49" i="1" l="1"/>
  <c r="BH49" i="1"/>
  <c r="B5" i="11" l="1"/>
  <c r="BR74" i="1"/>
  <c r="BS74" i="1"/>
  <c r="BR70" i="1"/>
  <c r="BS70" i="1"/>
  <c r="BI16" i="1"/>
  <c r="BJ16" i="1"/>
  <c r="BK16" i="1"/>
  <c r="BL16" i="1"/>
  <c r="BM16" i="1"/>
  <c r="BN16" i="1"/>
  <c r="BO16" i="1"/>
  <c r="BP16" i="1"/>
  <c r="BQ16" i="1"/>
  <c r="BR16" i="1"/>
  <c r="BS16" i="1"/>
  <c r="BH50" i="1"/>
  <c r="BI32" i="1"/>
  <c r="BH16" i="1"/>
  <c r="BT6" i="1"/>
  <c r="BR51" i="1"/>
  <c r="BS51" i="1"/>
  <c r="BT28" i="1" l="1"/>
  <c r="BT30" i="1"/>
  <c r="BT31" i="1"/>
  <c r="BT27" i="1"/>
  <c r="BP51" i="1" l="1"/>
  <c r="BQ51" i="1"/>
  <c r="BO51" i="1"/>
  <c r="BT61" i="1" l="1"/>
  <c r="BT62" i="1"/>
  <c r="BT63" i="1"/>
  <c r="BT64" i="1"/>
  <c r="BT65" i="1"/>
  <c r="BT60" i="1"/>
  <c r="BN51" i="1" l="1"/>
  <c r="BM51" i="1" l="1"/>
  <c r="BL51" i="1"/>
  <c r="BM50" i="1"/>
  <c r="BK51" i="1" l="1"/>
  <c r="BL50" i="1"/>
  <c r="BT49" i="1" l="1"/>
  <c r="BM52" i="1"/>
  <c r="BN50" i="1"/>
  <c r="BN52" i="1" s="1"/>
  <c r="BO50" i="1"/>
  <c r="BO52" i="1" s="1"/>
  <c r="BP50" i="1"/>
  <c r="BP52" i="1" s="1"/>
  <c r="BQ50" i="1"/>
  <c r="BQ52" i="1" s="1"/>
  <c r="BR50" i="1"/>
  <c r="BR52" i="1" s="1"/>
  <c r="BS50" i="1"/>
  <c r="BS52" i="1" s="1"/>
  <c r="BI50" i="1"/>
  <c r="BJ50" i="1"/>
  <c r="BK50" i="1"/>
  <c r="BK52" i="1" s="1"/>
  <c r="BT43" i="1"/>
  <c r="BT44" i="1"/>
  <c r="BT45" i="1"/>
  <c r="BT46" i="1"/>
  <c r="BT47" i="1"/>
  <c r="BT48" i="1"/>
  <c r="BL52" i="1"/>
  <c r="BI51" i="1"/>
  <c r="BJ51" i="1"/>
  <c r="BH51" i="1"/>
  <c r="BT51" i="1" l="1"/>
  <c r="BT50" i="1"/>
  <c r="BI52" i="1"/>
  <c r="BJ52" i="1"/>
  <c r="BH52" i="1"/>
  <c r="BT52" i="1" l="1"/>
  <c r="E20" i="9" l="1"/>
  <c r="E19" i="9"/>
  <c r="E18" i="9"/>
  <c r="E17" i="9"/>
  <c r="E16" i="9"/>
  <c r="E15" i="9"/>
  <c r="E11" i="9"/>
  <c r="E10" i="9"/>
  <c r="E9" i="9"/>
  <c r="E8" i="9"/>
  <c r="E6" i="9"/>
  <c r="E5" i="9"/>
  <c r="E4" i="9"/>
  <c r="E2" i="9"/>
  <c r="BE77" i="1"/>
  <c r="BD77" i="1"/>
  <c r="BC77" i="1"/>
  <c r="BT76" i="1"/>
  <c r="BF76" i="1"/>
  <c r="BE76" i="1"/>
  <c r="BT75" i="1"/>
  <c r="BF75" i="1"/>
  <c r="BE75" i="1"/>
  <c r="BQ74" i="1"/>
  <c r="BP74" i="1"/>
  <c r="BO74" i="1"/>
  <c r="BN74" i="1"/>
  <c r="BM74" i="1"/>
  <c r="BL74" i="1"/>
  <c r="BK74" i="1"/>
  <c r="BJ74" i="1"/>
  <c r="BI74" i="1"/>
  <c r="BH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BE73" i="1"/>
  <c r="BD73" i="1"/>
  <c r="BT72" i="1"/>
  <c r="BE72" i="1"/>
  <c r="AX72" i="1"/>
  <c r="AX70" i="1" s="1"/>
  <c r="AW72" i="1"/>
  <c r="AW70" i="1" s="1"/>
  <c r="AV72" i="1"/>
  <c r="AV70" i="1" s="1"/>
  <c r="BT71" i="1"/>
  <c r="BF71" i="1"/>
  <c r="BE71" i="1"/>
  <c r="BQ70" i="1"/>
  <c r="BP70" i="1"/>
  <c r="BO70" i="1"/>
  <c r="BN70" i="1"/>
  <c r="BM70" i="1"/>
  <c r="BL70" i="1"/>
  <c r="BK70" i="1"/>
  <c r="BJ70" i="1"/>
  <c r="BI70" i="1"/>
  <c r="BH70" i="1"/>
  <c r="BB70" i="1"/>
  <c r="BA70" i="1"/>
  <c r="AZ70" i="1"/>
  <c r="AY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BT68" i="1"/>
  <c r="BF68" i="1"/>
  <c r="BT67" i="1"/>
  <c r="BF67" i="1"/>
  <c r="BF66" i="1"/>
  <c r="BF63" i="1"/>
  <c r="BF60" i="1"/>
  <c r="BT58" i="1"/>
  <c r="BF58" i="1"/>
  <c r="BT57" i="1"/>
  <c r="BF57" i="1"/>
  <c r="BT56" i="1"/>
  <c r="BF56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BF51" i="1"/>
  <c r="BT38" i="1"/>
  <c r="BF38" i="1"/>
  <c r="BE37" i="1"/>
  <c r="BD37" i="1"/>
  <c r="BC37" i="1"/>
  <c r="BM36" i="1"/>
  <c r="BK36" i="1"/>
  <c r="BI36" i="1"/>
  <c r="AV36" i="1"/>
  <c r="AT36" i="1"/>
  <c r="AR36" i="1"/>
  <c r="AO36" i="1"/>
  <c r="AM36" i="1"/>
  <c r="AJ36" i="1"/>
  <c r="AJ34" i="1" s="1"/>
  <c r="AH36" i="1"/>
  <c r="AH34" i="1" s="1"/>
  <c r="BE35" i="1"/>
  <c r="BT34" i="1"/>
  <c r="BF34" i="1"/>
  <c r="AN34" i="1"/>
  <c r="AL34" i="1"/>
  <c r="AK34" i="1"/>
  <c r="AI34" i="1"/>
  <c r="AG34" i="1"/>
  <c r="AF34" i="1"/>
  <c r="AE34" i="1"/>
  <c r="BS32" i="1"/>
  <c r="BR32" i="1"/>
  <c r="BQ32" i="1"/>
  <c r="BP32" i="1"/>
  <c r="BO32" i="1"/>
  <c r="BN32" i="1"/>
  <c r="BM32" i="1"/>
  <c r="BL32" i="1"/>
  <c r="BK32" i="1"/>
  <c r="BJ32" i="1"/>
  <c r="BH32" i="1"/>
  <c r="BF28" i="1"/>
  <c r="BF27" i="1"/>
  <c r="BE27" i="1"/>
  <c r="BE32" i="1" s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BT23" i="1"/>
  <c r="BF23" i="1"/>
  <c r="BT22" i="1"/>
  <c r="BF22" i="1"/>
  <c r="BT21" i="1"/>
  <c r="BT20" i="1"/>
  <c r="BF20" i="1"/>
  <c r="BE19" i="1"/>
  <c r="BD19" i="1"/>
  <c r="BC19" i="1"/>
  <c r="BT18" i="1"/>
  <c r="BF18" i="1"/>
  <c r="BE18" i="1"/>
  <c r="BT17" i="1"/>
  <c r="BF17" i="1"/>
  <c r="BE17" i="1"/>
  <c r="BF16" i="1"/>
  <c r="BE16" i="1"/>
  <c r="BT14" i="1"/>
  <c r="BF14" i="1"/>
  <c r="BE14" i="1"/>
  <c r="BT10" i="1"/>
  <c r="AY10" i="1"/>
  <c r="AX10" i="1"/>
  <c r="AW10" i="1"/>
  <c r="AV10" i="1"/>
  <c r="AU10" i="1"/>
  <c r="AT10" i="1"/>
  <c r="AS10" i="1"/>
  <c r="AR10" i="1"/>
  <c r="AQ10" i="1"/>
  <c r="BS9" i="1"/>
  <c r="BR9" i="1"/>
  <c r="BQ9" i="1"/>
  <c r="BP9" i="1"/>
  <c r="BO9" i="1"/>
  <c r="BN9" i="1"/>
  <c r="BM9" i="1"/>
  <c r="BL9" i="1"/>
  <c r="BK9" i="1"/>
  <c r="BJ9" i="1"/>
  <c r="BI9" i="1"/>
  <c r="BH9" i="1"/>
  <c r="BB9" i="1"/>
  <c r="BF9" i="1" s="1"/>
  <c r="BE8" i="1"/>
  <c r="BD8" i="1"/>
  <c r="BC8" i="1"/>
  <c r="BE7" i="1"/>
  <c r="BD7" i="1"/>
  <c r="BC7" i="1"/>
  <c r="BF6" i="1"/>
  <c r="BE6" i="1"/>
  <c r="BD6" i="1"/>
  <c r="R34" i="10"/>
  <c r="Q34" i="10"/>
  <c r="P34" i="10"/>
  <c r="O34" i="10"/>
  <c r="N34" i="10"/>
  <c r="M34" i="10"/>
  <c r="L34" i="10"/>
  <c r="K34" i="10"/>
  <c r="J34" i="10"/>
  <c r="I34" i="10"/>
  <c r="H34" i="10"/>
  <c r="G34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H20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BT24" i="1" l="1"/>
  <c r="BT32" i="1"/>
  <c r="BF52" i="1"/>
  <c r="BF70" i="1"/>
  <c r="BF72" i="1"/>
  <c r="BT74" i="1"/>
  <c r="BT16" i="1"/>
  <c r="BT9" i="1"/>
  <c r="BF10" i="1"/>
  <c r="BT25" i="1"/>
  <c r="BE74" i="1"/>
  <c r="BF74" i="1"/>
  <c r="BF24" i="1"/>
  <c r="BT70" i="1"/>
  <c r="BF32" i="1"/>
  <c r="BE70" i="1"/>
  <c r="BE34" i="1"/>
  <c r="BF25" i="1"/>
  <c r="BE36" i="1"/>
  <c r="BS73" i="1" l="1"/>
  <c r="BH73" i="1"/>
  <c r="AR73" i="1"/>
  <c r="BN73" i="1"/>
  <c r="AX73" i="1"/>
  <c r="BQ73" i="1"/>
  <c r="BA73" i="1"/>
  <c r="BR73" i="1"/>
  <c r="BB73" i="1"/>
  <c r="BM73" i="1"/>
  <c r="AW73" i="1"/>
  <c r="BL73" i="1"/>
  <c r="AV73" i="1"/>
  <c r="BP73" i="1"/>
  <c r="AZ73" i="1"/>
  <c r="BI73" i="1"/>
  <c r="AS73" i="1"/>
  <c r="BK73" i="1"/>
  <c r="AU73" i="1"/>
  <c r="BO73" i="1"/>
  <c r="AY73" i="1"/>
  <c r="BJ73" i="1"/>
  <c r="AQ73" i="1"/>
  <c r="AT7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Carolina de Faria</author>
    <author>José Raniel da Silva</author>
  </authors>
  <commentList>
    <comment ref="AH1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Maria Carolina de Faria:</t>
        </r>
        <r>
          <rPr>
            <sz val="9"/>
            <color indexed="81"/>
            <rFont val="Segoe UI"/>
            <family val="2"/>
          </rPr>
          <t xml:space="preserve">
nº postagens 51
nº seguidores 72658</t>
        </r>
      </text>
    </comment>
    <comment ref="AI17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Maria Carolina de Faria:</t>
        </r>
        <r>
          <rPr>
            <sz val="9"/>
            <color indexed="81"/>
            <rFont val="Segoe UI"/>
            <family val="2"/>
          </rPr>
          <t xml:space="preserve">
nº postagens 130
nº seguidores 74592</t>
        </r>
      </text>
    </comment>
    <comment ref="AH20" authorId="0" shapeId="0" xr:uid="{6B2273E8-2C59-40C9-8E53-59C683859086}">
      <text>
        <r>
          <rPr>
            <b/>
            <sz val="9"/>
            <color indexed="81"/>
            <rFont val="Segoe UI"/>
            <family val="2"/>
          </rPr>
          <t>Maria Carolina de Faria:</t>
        </r>
        <r>
          <rPr>
            <sz val="9"/>
            <color indexed="81"/>
            <rFont val="Segoe UI"/>
            <family val="2"/>
          </rPr>
          <t xml:space="preserve">
nº postagens 51
nº seguidores 72658</t>
        </r>
      </text>
    </comment>
    <comment ref="AI20" authorId="0" shapeId="0" xr:uid="{78B0F2EF-A351-40D8-ABE6-04CFF8F80FE4}">
      <text>
        <r>
          <rPr>
            <b/>
            <sz val="9"/>
            <color indexed="81"/>
            <rFont val="Segoe UI"/>
            <family val="2"/>
          </rPr>
          <t>Maria Carolina de Faria:</t>
        </r>
        <r>
          <rPr>
            <sz val="9"/>
            <color indexed="81"/>
            <rFont val="Segoe UI"/>
            <family val="2"/>
          </rPr>
          <t xml:space="preserve">
nº postagens 130
nº seguidores 74592</t>
        </r>
      </text>
    </comment>
    <comment ref="BH20" authorId="0" shapeId="0" xr:uid="{120FB852-FC01-45C2-98EA-19657631B54E}">
      <text>
        <r>
          <rPr>
            <b/>
            <sz val="9"/>
            <color indexed="81"/>
            <rFont val="Segoe UI"/>
            <family val="2"/>
          </rPr>
          <t>Maria Carolina de Faria:</t>
        </r>
        <r>
          <rPr>
            <sz val="9"/>
            <color indexed="81"/>
            <rFont val="Segoe UI"/>
            <family val="2"/>
          </rPr>
          <t xml:space="preserve">
02 - 3º andar - enfermeira Viviane - desvio medicamento (improcedente)
</t>
        </r>
      </text>
    </comment>
    <comment ref="BO22" authorId="0" shapeId="0" xr:uid="{A9EDB9C3-D916-44A3-B1DF-02093E9AD038}">
      <text>
        <r>
          <rPr>
            <b/>
            <sz val="9"/>
            <color indexed="81"/>
            <rFont val="Segoe UI"/>
            <charset val="1"/>
          </rPr>
          <t>Maria Carolina de Faria:</t>
        </r>
        <r>
          <rPr>
            <sz val="9"/>
            <color indexed="81"/>
            <rFont val="Segoe UI"/>
            <charset val="1"/>
          </rPr>
          <t xml:space="preserve">
Todas relacionadas a conflito interpessoal
02 envolvendo médicos</t>
        </r>
      </text>
    </comment>
    <comment ref="BQ22" authorId="0" shapeId="0" xr:uid="{4B68B5E1-8311-44B6-8B73-87BC8C926EB2}">
      <text>
        <r>
          <rPr>
            <b/>
            <sz val="9"/>
            <color indexed="81"/>
            <rFont val="Segoe UI"/>
            <charset val="1"/>
          </rPr>
          <t>Maria Carolina de Faria:</t>
        </r>
        <r>
          <rPr>
            <sz val="9"/>
            <color indexed="81"/>
            <rFont val="Segoe UI"/>
            <charset val="1"/>
          </rPr>
          <t xml:space="preserve">
Reclamação dos gestores: 3º andar; centro cirurgico; hemodinamica; supervisão (Jonathan)
02 reclamações de grosseria de médicos;
Restante: conflitos de colegas de trabalho;
Não pagamento de horas extras - TI;
Saindo muito tarde: hemodinamica</t>
        </r>
      </text>
    </comment>
    <comment ref="BO23" authorId="0" shapeId="0" xr:uid="{910B926A-488F-4F0F-87C2-FBD64433423E}">
      <text>
        <r>
          <rPr>
            <b/>
            <sz val="9"/>
            <color indexed="81"/>
            <rFont val="Segoe UI"/>
            <family val="2"/>
          </rPr>
          <t>Maria Carolina de Faria: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1"/>
            <color indexed="81"/>
            <rFont val="Segoe UI"/>
            <family val="2"/>
          </rPr>
          <t>3 Elogios: UCO, TI, Higiene e Limpeza
2 Clima Organizacional: falta de funcionários no 3º andar
11 Críticas: questionamento setor de UTQ sobre não receber 40% de insalubridade.</t>
        </r>
      </text>
    </comment>
    <comment ref="BQ23" authorId="0" shapeId="0" xr:uid="{A4313870-4718-4211-8BD3-2D9113FC816C}">
      <text>
        <r>
          <rPr>
            <b/>
            <sz val="9"/>
            <color indexed="81"/>
            <rFont val="Segoe UI"/>
            <charset val="1"/>
          </rPr>
          <t>Maria Carolina de Faria:</t>
        </r>
        <r>
          <rPr>
            <sz val="9"/>
            <color indexed="81"/>
            <rFont val="Segoe UI"/>
            <charset val="1"/>
          </rPr>
          <t xml:space="preserve">
7 Críticas - Estrutura: limpeza dos banheiros (3)
                   Cardápio do restaurante (2)
                    Liderança: Enfermeira Centro Cirúrgico (1)
                    Clima organizacional: Gestante da unidade de internação querendo mudar de setor (1).
2 Elogios - Liderança da TI (Marcos - Encarregado)
                   Enfermeira do Transplante para equipe de enfermagem do 2 andar.
2 Sugestões: Melhoria e mudança na catraca de entrada/saída.
                      Melhoria do cardápio do restaurante</t>
        </r>
      </text>
    </comment>
    <comment ref="AJ27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Maria Carolina de Faria:</t>
        </r>
        <r>
          <rPr>
            <sz val="9"/>
            <color indexed="81"/>
            <rFont val="Segoe UI"/>
            <family val="2"/>
          </rPr>
          <t xml:space="preserve">
fenomemo da natureza que danificou as placas de telefonia - ainda em analise</t>
        </r>
      </text>
    </comment>
    <comment ref="AX34" authorId="1" shapeId="0" xr:uid="{93639DD0-4C42-4F2E-8EEF-6126A6AF3C82}">
      <text>
        <r>
          <rPr>
            <b/>
            <sz val="9"/>
            <color indexed="81"/>
            <rFont val="Segoe UI"/>
            <family val="2"/>
          </rPr>
          <t>José Raniel da Silva:</t>
        </r>
        <r>
          <rPr>
            <sz val="9"/>
            <color indexed="81"/>
            <rFont val="Segoe UI"/>
            <family val="2"/>
          </rPr>
          <t xml:space="preserve">
Agosto, disponibilidade do sistema
Disponível 44.640 minutos
Operante 44.490 minutos
Problema: A fonte do equipamento que liga a fibra de internet havia quebrado, ocasionando na parada total do sistema no prédio do faturamento/financeiro</t>
        </r>
      </text>
    </comment>
    <comment ref="BO34" authorId="1" shapeId="0" xr:uid="{2268C491-708A-4640-B0DF-D483D8350928}">
      <text>
        <r>
          <rPr>
            <b/>
            <sz val="9"/>
            <color indexed="81"/>
            <rFont val="Segoe UI"/>
            <family val="2"/>
          </rPr>
          <t>José Raniel da Silva:</t>
        </r>
        <r>
          <rPr>
            <sz val="9"/>
            <color indexed="81"/>
            <rFont val="Segoe UI"/>
            <family val="2"/>
          </rPr>
          <t xml:space="preserve">
Agosto, disponibilidade do sistema
Disponível 44.640 minutos
Operante 44.490 minutos
Problema: A fonte do equipamento que liga a fibra de internet havia quebrado, ocasionando na parada total do sistema no prédio do faturamento/financeiro</t>
        </r>
      </text>
    </comment>
  </commentList>
</comments>
</file>

<file path=xl/sharedStrings.xml><?xml version="1.0" encoding="utf-8"?>
<sst xmlns="http://schemas.openxmlformats.org/spreadsheetml/2006/main" count="314" uniqueCount="180">
  <si>
    <t>MATRIZ DE RISCOS ORGANIZACIONAIS</t>
  </si>
  <si>
    <t>GRUPO DE RISCO</t>
  </si>
  <si>
    <t>RISCO</t>
  </si>
  <si>
    <t>RESPONSÁVEL</t>
  </si>
  <si>
    <t>MONITORAMENTO</t>
  </si>
  <si>
    <t>Financeiro</t>
  </si>
  <si>
    <t>Gerente Executivo Financeiro</t>
  </si>
  <si>
    <t>Risco de Mercado</t>
  </si>
  <si>
    <t>Risco de Liquidez</t>
  </si>
  <si>
    <t>Liquidez corrente para cada R$ 1,00 de dívida</t>
  </si>
  <si>
    <t>Negócio (Imagem)</t>
  </si>
  <si>
    <t>Risco à Reputação (Imagem)</t>
  </si>
  <si>
    <t>Marketing</t>
  </si>
  <si>
    <t>Operacional</t>
  </si>
  <si>
    <t>Risco de Danos a Ativos Físicos</t>
  </si>
  <si>
    <t>Nº de Ocorrências de Acionamento do Seguro</t>
  </si>
  <si>
    <t>Risco de Interrupção de Operações</t>
  </si>
  <si>
    <t>Gerente Executivo Projetos</t>
  </si>
  <si>
    <t>Taxa de Disponibilidade do Sistema Operacional</t>
  </si>
  <si>
    <t>Regulatório (Jurídico)</t>
  </si>
  <si>
    <t>Riscos relacionados aos Controles Governamentais</t>
  </si>
  <si>
    <t>Socioambiental</t>
  </si>
  <si>
    <t>Diretor Médico</t>
  </si>
  <si>
    <t>Gerente Executivo de Apoio</t>
  </si>
  <si>
    <t>Taxa de "Feedback Negativo" em Redes Sociais</t>
  </si>
  <si>
    <t xml:space="preserve">Probabilidade de Inadimplência (Score Serasa) </t>
  </si>
  <si>
    <t>Risco Trabalhista</t>
  </si>
  <si>
    <t>% Funcionários PCD</t>
  </si>
  <si>
    <t>% Funcionários Jovens Aprendizes</t>
  </si>
  <si>
    <t>Meta (Maior)</t>
  </si>
  <si>
    <t>Meta (Menor)</t>
  </si>
  <si>
    <t>Valor (Nº)</t>
  </si>
  <si>
    <t>Valor (R$)</t>
  </si>
  <si>
    <t>Valor (%)</t>
  </si>
  <si>
    <t xml:space="preserve">Horas Insdisponíveis </t>
  </si>
  <si>
    <t>Horas Mês</t>
  </si>
  <si>
    <t>Meta Anahp - (Maior)</t>
  </si>
  <si>
    <t>Nº de Itens Atualizados</t>
  </si>
  <si>
    <t>Nº de Itens Desatualizados</t>
  </si>
  <si>
    <t>Nº de Funcionários PDC</t>
  </si>
  <si>
    <t>Nº de Funcionários Ativos</t>
  </si>
  <si>
    <t>Nº de Jovens Aprendiz</t>
  </si>
  <si>
    <t>Nº de Funcionários Ativos Elegíveis para o Cálculo</t>
  </si>
  <si>
    <t>Meta (Maior) 700</t>
  </si>
  <si>
    <t>Referência Inferior 300</t>
  </si>
  <si>
    <r>
      <t xml:space="preserve">Controle de Licenças, Alvarás, </t>
    </r>
    <r>
      <rPr>
        <b/>
        <sz val="10"/>
        <color rgb="FFFF0000"/>
        <rFont val="Arial"/>
        <family val="2"/>
      </rPr>
      <t>CNES</t>
    </r>
    <r>
      <rPr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e RT</t>
    </r>
  </si>
  <si>
    <t>% de Contratos Prestação de Serviços - Atualizados</t>
  </si>
  <si>
    <t>Nívia e Gabriel - Financeiro</t>
  </si>
  <si>
    <t>Nº de Comentarios/mensagens negativas</t>
  </si>
  <si>
    <t>Visitas a pagina</t>
  </si>
  <si>
    <t>NOME</t>
  </si>
  <si>
    <t>VALOR</t>
  </si>
  <si>
    <t>DATA QUE CHEGOU</t>
  </si>
  <si>
    <t>Simone Rodriguez Blois Silva</t>
  </si>
  <si>
    <t>Mirian Correa Ferreira  Leite</t>
  </si>
  <si>
    <t>FUNÇÃO</t>
  </si>
  <si>
    <t>Técnica de enfermagem</t>
  </si>
  <si>
    <t>DATA ADMISSÃO</t>
  </si>
  <si>
    <t>DATA DEMISSÃO</t>
  </si>
  <si>
    <t>DISPENSA</t>
  </si>
  <si>
    <t>Justa Causa</t>
  </si>
  <si>
    <t>Rescisão Indireta</t>
  </si>
  <si>
    <t>Maria José Martins</t>
  </si>
  <si>
    <t>Pedido Demissão</t>
  </si>
  <si>
    <t>Isabel Cristina Nobre dos Santos</t>
  </si>
  <si>
    <t>Copeira</t>
  </si>
  <si>
    <t>Demissão sem justa causa</t>
  </si>
  <si>
    <t>Área</t>
  </si>
  <si>
    <t>Situações</t>
  </si>
  <si>
    <t>P</t>
  </si>
  <si>
    <t>I</t>
  </si>
  <si>
    <t>P X I</t>
  </si>
  <si>
    <t>Medidas de Controle</t>
  </si>
  <si>
    <t>Assistencial</t>
  </si>
  <si>
    <t>Eventos Adversos Graves</t>
  </si>
  <si>
    <t>MNT.INS.013 - PREVENÇÃO DE RISCO DO SUICÍDIO REV002 24032023</t>
  </si>
  <si>
    <t>MNT.QUA.001 - PLANO DE SEGURANÇA DO PACIENTE DA SANTA CASA DE SÃO JOSÉ DOS CAMPOS REV08 29032022</t>
  </si>
  <si>
    <t>Sitações adversa no processo de atendimento (Superlotação, paralização de serviços)</t>
  </si>
  <si>
    <t>MNT.INS.010 - PLANO DE ATENDIMENTO A INCIDENTES COM MULTIPLAS VITIMAS REV06 21122021</t>
  </si>
  <si>
    <t>Ato criminoso (Agressão, ato discriminatório, abuso e assédio)</t>
  </si>
  <si>
    <t>MNT.INS.002 - Acolhimento e Fluxo de Atendimento à Diversidade de Gênero REV007 13122022</t>
  </si>
  <si>
    <t>Surtos infecciosos</t>
  </si>
  <si>
    <t>MNT.INS.036 - PLANO DE CONTINGENCIA SURTO DE INFECÇÃO ALIMENTAR REV000 09122022</t>
  </si>
  <si>
    <t>MNT.CIH.019 - Investigação e Controle de Surtos Epidemiológicos</t>
  </si>
  <si>
    <t>Apoio</t>
  </si>
  <si>
    <t>Invasão e Resgate</t>
  </si>
  <si>
    <t>Ato criminoso (Roubo, furto, agressão)</t>
  </si>
  <si>
    <t>POP.SEG.007 - RONDA, ATENDIMENTO DE OCORRÊNCIAS E APOIO A PORTARIA REV04 20062022</t>
  </si>
  <si>
    <t>Tecnologia da Informação</t>
  </si>
  <si>
    <t>Ataque Hacker</t>
  </si>
  <si>
    <t>Falhas na Proteção e Privadidade de Dados</t>
  </si>
  <si>
    <t>MNT.TCI.002 - POLÍTICA DE PRIVACIDADE REV001 20092022</t>
  </si>
  <si>
    <t>MNT.TCI.005 - Manual de Governança e Proteção de Dados rev000 28042023</t>
  </si>
  <si>
    <t>MNT.TCI.004 - Plano de Respostas a Incidentes de Segurança da Informação rev000 28042023</t>
  </si>
  <si>
    <t>MNT.TCI.003 - POLITICA DE SEGURANÇA DA INFORMAÇÃO REV000 11112022</t>
  </si>
  <si>
    <t>Recursos Humanos</t>
  </si>
  <si>
    <t>Acidentes de trabalho graves</t>
  </si>
  <si>
    <t>MNT.SMT.002  - ACIDENTE DE TRABALHO rev12 07062022</t>
  </si>
  <si>
    <t>Greves e paralizações</t>
  </si>
  <si>
    <t>Envolvimento de parceiros em atos de corrupção</t>
  </si>
  <si>
    <t>MNT.INS.008  - PLANO INSTITUCIONAL DE QUALIFICAÇÃO E DESENVOLVIMENTO DE FORNECEDORES rev04 09032022</t>
  </si>
  <si>
    <t xml:space="preserve">Suprimentos </t>
  </si>
  <si>
    <t>Envolvimento de fornecedores em atos de corrupção (fraudes, falsificações)</t>
  </si>
  <si>
    <t>Engenharia</t>
  </si>
  <si>
    <t>Desastres e Catastrofes estruturais (Desabamento, incendio, contaminação ambiental)</t>
  </si>
  <si>
    <t>MNT.SMT.003 - PAE Plano de Atendimento a Emergência REV002 28022020</t>
  </si>
  <si>
    <t>Alan e Fernanda - Marketing</t>
  </si>
  <si>
    <t>Mayra e Nívia - Jurídico</t>
  </si>
  <si>
    <t>Ariene e Segato - TI</t>
  </si>
  <si>
    <t>Daniel e Márcia - DP</t>
  </si>
  <si>
    <t>Fernanda e Nívia - Jurídico</t>
  </si>
  <si>
    <t>Seguro (Nº)</t>
  </si>
  <si>
    <t>Segur Carro (Nº)</t>
  </si>
  <si>
    <t>SIM</t>
  </si>
  <si>
    <t>Riscos Assistencial</t>
  </si>
  <si>
    <t>Taxa de Eventos Adversos (Graves, Óbito e Never Events)</t>
  </si>
  <si>
    <t>Limite Inferior</t>
  </si>
  <si>
    <t>Limite Superior</t>
  </si>
  <si>
    <t>Referência (SERASA)</t>
  </si>
  <si>
    <t>Nº de Interações negativas</t>
  </si>
  <si>
    <t>Nº de Visitas a pagina</t>
  </si>
  <si>
    <t>Referência (média período)</t>
  </si>
  <si>
    <t>Nº Acionamento (Imóveis)</t>
  </si>
  <si>
    <t>Nº de Acionamento (Veículos)</t>
  </si>
  <si>
    <t xml:space="preserve">Referência </t>
  </si>
  <si>
    <t>Meta (Anahp)</t>
  </si>
  <si>
    <t>Nº de Incidentes</t>
  </si>
  <si>
    <t>Nº de Eventos (Grave, Óbito e Never Events)</t>
  </si>
  <si>
    <t xml:space="preserve">Meta </t>
  </si>
  <si>
    <t>Controle de Licenças, Alvarás, CNES e RT</t>
  </si>
  <si>
    <t>Processos trabalhista (saldo)</t>
  </si>
  <si>
    <t>Processos trabalhista (saíntes)</t>
  </si>
  <si>
    <t>Processos trabalhista (entrantes)</t>
  </si>
  <si>
    <t>Processos civil (saíntes)</t>
  </si>
  <si>
    <t>Processos civil (entrantes)</t>
  </si>
  <si>
    <t>Meta (&lt;130)</t>
  </si>
  <si>
    <t>Negócio</t>
  </si>
  <si>
    <t>Risco à Reputação</t>
  </si>
  <si>
    <t>Risco Corrupção</t>
  </si>
  <si>
    <t>Meta</t>
  </si>
  <si>
    <t>Nº Denúncias (Suspeita de Ato de Corrupção|Fraude) Recebidas</t>
  </si>
  <si>
    <t>Nº Denúncias (Suspeita de Ato de Corrupção|Fraude) Procedentes</t>
  </si>
  <si>
    <t>Taxa de Denúncias de Ato de Corrupção|Fraude procedentes</t>
  </si>
  <si>
    <t>Meta (&lt;109)</t>
  </si>
  <si>
    <t>Risco de Crédito</t>
  </si>
  <si>
    <t>Probabilidade de Inadimplencia (Fonte Pagadora)</t>
  </si>
  <si>
    <t>Nº Denúncias Recebidas Compliance</t>
  </si>
  <si>
    <t>Nº Denúncias Recebidas RH e Você</t>
  </si>
  <si>
    <t>Nº Acionamento (Total)</t>
  </si>
  <si>
    <t>Diferença</t>
  </si>
  <si>
    <t>Nº de Danos por mau uso</t>
  </si>
  <si>
    <t>Processos civil (saldo total)</t>
  </si>
  <si>
    <t>Nº de Denúncias Recebidas (Compliance Station + RH e Você)</t>
  </si>
  <si>
    <t>Nº de sinsistros incêndio</t>
  </si>
  <si>
    <t>Nº de Ocorrências de Danos a Ativos Físicos</t>
  </si>
  <si>
    <t>Processos civil - autor (entrantes)</t>
  </si>
  <si>
    <t>Nº de Processos Civil</t>
  </si>
  <si>
    <t>Nº de Processos Trabalhistas</t>
  </si>
  <si>
    <t>ÓBITOS</t>
  </si>
  <si>
    <t>DANO GRAVE</t>
  </si>
  <si>
    <t>NEVER EVENTS</t>
  </si>
  <si>
    <t>DANO MODERADO</t>
  </si>
  <si>
    <t>DANO LEVE</t>
  </si>
  <si>
    <t>SEM DANO</t>
  </si>
  <si>
    <t>CIRCUSTÂNCIAS DE RISCO + NEAR MISS</t>
  </si>
  <si>
    <t>TOTAL DE INCIDENTES</t>
  </si>
  <si>
    <t>Processos civil - autor (saldo)</t>
  </si>
  <si>
    <t>Processos civil - autor (saíntes)</t>
  </si>
  <si>
    <t>Processos civil - réu (entrantes)</t>
  </si>
  <si>
    <t>Processos civil - réu (saíntes)</t>
  </si>
  <si>
    <t>Processos civil - réu (saldo)</t>
  </si>
  <si>
    <t>Média 2026</t>
  </si>
  <si>
    <t>PIRÂMIDE DE BIRD 2026</t>
  </si>
  <si>
    <t>TOTAL</t>
  </si>
  <si>
    <t>Taxa de Letalidade das IRAS</t>
  </si>
  <si>
    <t>Nº de IRAS</t>
  </si>
  <si>
    <t>Nº de Óbitos &lt; 30 dias</t>
  </si>
  <si>
    <t xml:space="preserve">Inadimplência Santa Casa Saúde </t>
  </si>
  <si>
    <t xml:space="preserve">Inadimplência Operadoras Diversas </t>
  </si>
  <si>
    <t>Nº de Baixas patrimoniais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</si>
</sst>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&quot;R$&quot;\ #,##0.00;[Red]\-&quot;R$&quot;\ #,##0.00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* #,##0.00_);_(* \(#,##0.00\);_(* &quot;-&quot;??_);_(@_)"/>
    <numFmt numFmtId="167" formatCode="[$-F400]h:mm:ss\ AM/PM"/>
    <numFmt numFmtId="168" formatCode="0.0"/>
    <numFmt numFmtId="169" formatCode="[$R$]\ #,##0.00\ ;\-[$R$]\ #,##0.00\ ;[$R$]&quot; -&quot;00\ ;@\ "/>
    <numFmt numFmtId="170" formatCode="&quot;R$&quot;\ #,##0.00"/>
    <numFmt numFmtId="171" formatCode="0.0%"/>
    <numFmt numFmtId="172" formatCode="_(* #,##0.00_);_(* \(#,##0.00\);_(* \-??_);_(@_)"/>
    <numFmt numFmtId="173" formatCode="_-&quot;R$ &quot;* #,##0.00_-;&quot;-R$ &quot;* #,##0.00_-;_-&quot;R$ &quot;* \-??_-;_-@_-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.5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  <font>
      <sz val="11"/>
      <color indexed="81"/>
      <name val="Segoe UI"/>
      <family val="2"/>
    </font>
    <font>
      <u/>
      <sz val="7.5"/>
      <name val="Times New Roman"/>
      <family val="1"/>
      <charset val="1"/>
    </font>
    <font>
      <u/>
      <sz val="10"/>
      <color rgb="FF0563C1"/>
      <name val="Times New Roman"/>
      <family val="1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  <font>
      <sz val="10"/>
      <name val="Arial"/>
    </font>
    <font>
      <b/>
      <sz val="18"/>
      <color theme="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5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9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9" applyNumberFormat="0" applyFill="0" applyAlignment="0" applyProtection="0"/>
    <xf numFmtId="0" fontId="31" fillId="0" borderId="80" applyNumberFormat="0" applyFill="0" applyAlignment="0" applyProtection="0"/>
    <xf numFmtId="0" fontId="32" fillId="0" borderId="81" applyNumberFormat="0" applyFill="0" applyAlignment="0" applyProtection="0"/>
    <xf numFmtId="0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3" fontId="6" fillId="0" borderId="0" applyBorder="0" applyProtection="0"/>
    <xf numFmtId="172" fontId="6" fillId="0" borderId="0" applyBorder="0" applyProtection="0"/>
    <xf numFmtId="0" fontId="33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82" applyNumberFormat="0" applyAlignment="0" applyProtection="0"/>
    <xf numFmtId="0" fontId="37" fillId="20" borderId="83" applyNumberFormat="0" applyAlignment="0" applyProtection="0"/>
    <xf numFmtId="0" fontId="38" fillId="20" borderId="82" applyNumberFormat="0" applyAlignment="0" applyProtection="0"/>
    <xf numFmtId="0" fontId="39" fillId="0" borderId="84" applyNumberFormat="0" applyFill="0" applyAlignment="0" applyProtection="0"/>
    <xf numFmtId="0" fontId="40" fillId="21" borderId="85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" fillId="0" borderId="87" applyNumberFormat="0" applyFill="0" applyAlignment="0" applyProtection="0"/>
    <xf numFmtId="0" fontId="4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43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43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22" borderId="86" applyNumberFormat="0" applyFon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Border="0" applyProtection="0"/>
    <xf numFmtId="0" fontId="48" fillId="0" borderId="0" applyBorder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1">
    <xf numFmtId="0" fontId="0" fillId="0" borderId="0" xfId="0"/>
    <xf numFmtId="0" fontId="7" fillId="0" borderId="0" xfId="0" applyFont="1" applyAlignment="1">
      <alignment horizontal="center" vertical="center"/>
    </xf>
    <xf numFmtId="164" fontId="9" fillId="0" borderId="0" xfId="0" applyNumberFormat="1" applyFont="1"/>
    <xf numFmtId="0" fontId="5" fillId="0" borderId="1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5" borderId="11" xfId="0" applyFont="1" applyFill="1" applyBorder="1" applyAlignment="1">
      <alignment horizontal="center" vertical="center" wrapText="1" readingOrder="1"/>
    </xf>
    <xf numFmtId="0" fontId="5" fillId="5" borderId="13" xfId="0" applyFont="1" applyFill="1" applyBorder="1" applyAlignment="1">
      <alignment horizontal="center" vertical="center" wrapText="1" readingOrder="1"/>
    </xf>
    <xf numFmtId="0" fontId="5" fillId="5" borderId="12" xfId="0" applyFont="1" applyFill="1" applyBorder="1" applyAlignment="1">
      <alignment horizontal="center" vertical="center" wrapText="1" readingOrder="1"/>
    </xf>
    <xf numFmtId="0" fontId="5" fillId="4" borderId="13" xfId="0" applyFont="1" applyFill="1" applyBorder="1" applyAlignment="1">
      <alignment horizontal="center" vertical="center" wrapText="1" readingOrder="1"/>
    </xf>
    <xf numFmtId="0" fontId="5" fillId="4" borderId="12" xfId="0" applyFont="1" applyFill="1" applyBorder="1" applyAlignment="1">
      <alignment horizontal="center" vertical="center" wrapText="1" readingOrder="1"/>
    </xf>
    <xf numFmtId="0" fontId="5" fillId="5" borderId="10" xfId="0" applyFont="1" applyFill="1" applyBorder="1" applyAlignment="1">
      <alignment horizontal="center" vertical="center" wrapText="1" readingOrder="1"/>
    </xf>
    <xf numFmtId="0" fontId="5" fillId="4" borderId="11" xfId="0" applyFont="1" applyFill="1" applyBorder="1" applyAlignment="1">
      <alignment horizontal="center" vertical="center" wrapText="1" readingOrder="1"/>
    </xf>
    <xf numFmtId="0" fontId="5" fillId="5" borderId="2" xfId="0" applyFont="1" applyFill="1" applyBorder="1" applyAlignment="1">
      <alignment horizontal="center" vertical="center" wrapText="1" readingOrder="1"/>
    </xf>
    <xf numFmtId="0" fontId="5" fillId="5" borderId="35" xfId="0" applyFont="1" applyFill="1" applyBorder="1" applyAlignment="1">
      <alignment horizontal="center" vertical="center" wrapText="1" readingOrder="1"/>
    </xf>
    <xf numFmtId="0" fontId="5" fillId="0" borderId="35" xfId="0" applyFont="1" applyBorder="1" applyAlignment="1">
      <alignment horizontal="center" vertical="center" wrapText="1" readingOrder="1"/>
    </xf>
    <xf numFmtId="0" fontId="5" fillId="0" borderId="36" xfId="0" applyFont="1" applyBorder="1" applyAlignment="1">
      <alignment horizontal="center" vertical="center" wrapText="1" readingOrder="1"/>
    </xf>
    <xf numFmtId="0" fontId="0" fillId="0" borderId="38" xfId="0" applyBorder="1"/>
    <xf numFmtId="14" fontId="0" fillId="0" borderId="38" xfId="0" applyNumberFormat="1" applyBorder="1"/>
    <xf numFmtId="8" fontId="0" fillId="0" borderId="38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8" xfId="0" applyBorder="1" applyAlignment="1">
      <alignment wrapText="1"/>
    </xf>
    <xf numFmtId="0" fontId="0" fillId="4" borderId="41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0" fontId="0" fillId="4" borderId="38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10" borderId="4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5" fillId="5" borderId="36" xfId="0" applyFont="1" applyFill="1" applyBorder="1" applyAlignment="1">
      <alignment horizontal="center" vertical="center" wrapText="1" readingOrder="1"/>
    </xf>
    <xf numFmtId="0" fontId="15" fillId="5" borderId="17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10" fontId="15" fillId="0" borderId="5" xfId="2" applyNumberFormat="1" applyFont="1" applyFill="1" applyBorder="1" applyAlignment="1">
      <alignment horizontal="center" vertical="center" wrapText="1"/>
    </xf>
    <xf numFmtId="10" fontId="15" fillId="0" borderId="5" xfId="0" applyNumberFormat="1" applyFont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 wrapText="1"/>
    </xf>
    <xf numFmtId="0" fontId="15" fillId="6" borderId="38" xfId="0" applyFont="1" applyFill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5" borderId="38" xfId="0" applyFont="1" applyFill="1" applyBorder="1" applyAlignment="1">
      <alignment horizontal="center" vertical="center"/>
    </xf>
    <xf numFmtId="0" fontId="15" fillId="7" borderId="16" xfId="0" applyFont="1" applyFill="1" applyBorder="1" applyAlignment="1">
      <alignment horizontal="center" vertical="center" wrapText="1"/>
    </xf>
    <xf numFmtId="10" fontId="15" fillId="7" borderId="6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7" fontId="15" fillId="3" borderId="50" xfId="0" applyNumberFormat="1" applyFont="1" applyFill="1" applyBorder="1" applyAlignment="1">
      <alignment horizontal="center" vertical="center" wrapText="1"/>
    </xf>
    <xf numFmtId="17" fontId="15" fillId="3" borderId="51" xfId="0" applyNumberFormat="1" applyFont="1" applyFill="1" applyBorder="1" applyAlignment="1">
      <alignment horizontal="center" vertical="center" wrapText="1"/>
    </xf>
    <xf numFmtId="17" fontId="15" fillId="3" borderId="21" xfId="0" applyNumberFormat="1" applyFont="1" applyFill="1" applyBorder="1" applyAlignment="1">
      <alignment horizontal="center" vertical="center" wrapText="1"/>
    </xf>
    <xf numFmtId="167" fontId="15" fillId="0" borderId="38" xfId="2" applyNumberFormat="1" applyFont="1" applyFill="1" applyBorder="1" applyAlignment="1">
      <alignment horizontal="center" vertical="center" wrapText="1"/>
    </xf>
    <xf numFmtId="0" fontId="15" fillId="0" borderId="38" xfId="2" applyNumberFormat="1" applyFont="1" applyFill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67" fontId="15" fillId="11" borderId="13" xfId="2" applyNumberFormat="1" applyFont="1" applyFill="1" applyBorder="1" applyAlignment="1">
      <alignment horizontal="center" vertical="center" wrapText="1"/>
    </xf>
    <xf numFmtId="0" fontId="15" fillId="0" borderId="13" xfId="2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0" fontId="15" fillId="7" borderId="12" xfId="0" applyNumberFormat="1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165" fontId="15" fillId="0" borderId="54" xfId="1" applyFont="1" applyFill="1" applyBorder="1" applyAlignment="1">
      <alignment horizontal="center" vertical="center"/>
    </xf>
    <xf numFmtId="165" fontId="15" fillId="0" borderId="3" xfId="1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39" xfId="0" applyFont="1" applyFill="1" applyBorder="1" applyAlignment="1">
      <alignment horizontal="center" vertical="center" wrapText="1"/>
    </xf>
    <xf numFmtId="165" fontId="15" fillId="6" borderId="10" xfId="1" applyFont="1" applyFill="1" applyBorder="1" applyAlignment="1">
      <alignment horizontal="center" vertical="center"/>
    </xf>
    <xf numFmtId="165" fontId="15" fillId="6" borderId="1" xfId="1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10" fontId="15" fillId="0" borderId="11" xfId="0" applyNumberFormat="1" applyFont="1" applyBorder="1" applyAlignment="1">
      <alignment horizontal="center" vertical="center"/>
    </xf>
    <xf numFmtId="10" fontId="15" fillId="0" borderId="5" xfId="0" applyNumberFormat="1" applyFont="1" applyBorder="1" applyAlignment="1">
      <alignment horizontal="center" vertical="center"/>
    </xf>
    <xf numFmtId="10" fontId="15" fillId="6" borderId="12" xfId="0" applyNumberFormat="1" applyFont="1" applyFill="1" applyBorder="1" applyAlignment="1">
      <alignment horizontal="center" vertical="center"/>
    </xf>
    <xf numFmtId="10" fontId="15" fillId="6" borderId="6" xfId="0" applyNumberFormat="1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10" fontId="15" fillId="0" borderId="54" xfId="2" applyNumberFormat="1" applyFont="1" applyFill="1" applyBorder="1" applyAlignment="1">
      <alignment horizontal="center" vertical="center" wrapText="1"/>
    </xf>
    <xf numFmtId="10" fontId="15" fillId="0" borderId="3" xfId="2" applyNumberFormat="1" applyFont="1" applyFill="1" applyBorder="1" applyAlignment="1">
      <alignment horizontal="center" vertical="center" wrapText="1"/>
    </xf>
    <xf numFmtId="10" fontId="15" fillId="0" borderId="11" xfId="2" applyNumberFormat="1" applyFont="1" applyFill="1" applyBorder="1" applyAlignment="1">
      <alignment horizontal="center" vertical="center" wrapText="1"/>
    </xf>
    <xf numFmtId="10" fontId="15" fillId="7" borderId="12" xfId="2" applyNumberFormat="1" applyFont="1" applyFill="1" applyBorder="1" applyAlignment="1">
      <alignment horizontal="center" vertical="center" wrapText="1"/>
    </xf>
    <xf numFmtId="10" fontId="15" fillId="7" borderId="6" xfId="2" applyNumberFormat="1" applyFont="1" applyFill="1" applyBorder="1" applyAlignment="1">
      <alignment horizontal="center" vertical="center" wrapText="1"/>
    </xf>
    <xf numFmtId="0" fontId="15" fillId="7" borderId="39" xfId="0" applyFont="1" applyFill="1" applyBorder="1" applyAlignment="1">
      <alignment horizontal="center" vertical="center" wrapText="1"/>
    </xf>
    <xf numFmtId="10" fontId="15" fillId="7" borderId="10" xfId="2" applyNumberFormat="1" applyFont="1" applyFill="1" applyBorder="1" applyAlignment="1">
      <alignment horizontal="center" vertical="center" wrapText="1"/>
    </xf>
    <xf numFmtId="10" fontId="15" fillId="7" borderId="1" xfId="2" applyNumberFormat="1" applyFont="1" applyFill="1" applyBorder="1" applyAlignment="1">
      <alignment horizontal="center" vertical="center" wrapText="1"/>
    </xf>
    <xf numFmtId="10" fontId="15" fillId="0" borderId="54" xfId="0" applyNumberFormat="1" applyFont="1" applyBorder="1" applyAlignment="1">
      <alignment horizontal="center" vertical="center" wrapText="1"/>
    </xf>
    <xf numFmtId="10" fontId="15" fillId="0" borderId="3" xfId="0" applyNumberFormat="1" applyFont="1" applyBorder="1" applyAlignment="1">
      <alignment horizontal="center" vertical="center" wrapText="1"/>
    </xf>
    <xf numFmtId="10" fontId="15" fillId="7" borderId="10" xfId="0" applyNumberFormat="1" applyFont="1" applyFill="1" applyBorder="1" applyAlignment="1">
      <alignment horizontal="center" vertical="center" wrapText="1"/>
    </xf>
    <xf numFmtId="10" fontId="15" fillId="7" borderId="1" xfId="0" applyNumberFormat="1" applyFont="1" applyFill="1" applyBorder="1" applyAlignment="1">
      <alignment horizontal="center" vertical="center" wrapText="1"/>
    </xf>
    <xf numFmtId="10" fontId="15" fillId="0" borderId="11" xfId="0" applyNumberFormat="1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165" fontId="15" fillId="4" borderId="3" xfId="1" applyFont="1" applyFill="1" applyBorder="1" applyAlignment="1">
      <alignment horizontal="center" vertical="center"/>
    </xf>
    <xf numFmtId="165" fontId="15" fillId="4" borderId="20" xfId="1" applyFont="1" applyFill="1" applyBorder="1" applyAlignment="1">
      <alignment horizontal="center" vertical="center"/>
    </xf>
    <xf numFmtId="10" fontId="15" fillId="4" borderId="5" xfId="0" applyNumberFormat="1" applyFont="1" applyFill="1" applyBorder="1" applyAlignment="1">
      <alignment horizontal="center" vertical="center"/>
    </xf>
    <xf numFmtId="10" fontId="15" fillId="4" borderId="52" xfId="0" applyNumberFormat="1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53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167" fontId="15" fillId="4" borderId="38" xfId="2" applyNumberFormat="1" applyFont="1" applyFill="1" applyBorder="1" applyAlignment="1">
      <alignment horizontal="center" vertical="center" wrapText="1"/>
    </xf>
    <xf numFmtId="167" fontId="15" fillId="4" borderId="53" xfId="2" applyNumberFormat="1" applyFont="1" applyFill="1" applyBorder="1" applyAlignment="1">
      <alignment horizontal="center" vertical="center" wrapText="1"/>
    </xf>
    <xf numFmtId="0" fontId="15" fillId="4" borderId="38" xfId="2" applyNumberFormat="1" applyFont="1" applyFill="1" applyBorder="1" applyAlignment="1">
      <alignment horizontal="center" vertical="center" wrapText="1"/>
    </xf>
    <xf numFmtId="0" fontId="15" fillId="4" borderId="53" xfId="2" applyNumberFormat="1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3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center" vertical="center"/>
    </xf>
    <xf numFmtId="17" fontId="17" fillId="3" borderId="1" xfId="0" applyNumberFormat="1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38" xfId="0" applyNumberFormat="1" applyFont="1" applyBorder="1" applyAlignment="1">
      <alignment horizontal="center" vertical="center"/>
    </xf>
    <xf numFmtId="0" fontId="6" fillId="6" borderId="60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10" fontId="6" fillId="0" borderId="57" xfId="0" applyNumberFormat="1" applyFont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10" fontId="6" fillId="5" borderId="5" xfId="0" applyNumberFormat="1" applyFont="1" applyFill="1" applyBorder="1" applyAlignment="1">
      <alignment horizontal="center" vertical="center"/>
    </xf>
    <xf numFmtId="0" fontId="6" fillId="0" borderId="59" xfId="29" applyNumberFormat="1" applyFont="1" applyBorder="1" applyAlignment="1">
      <alignment horizontal="center" vertical="center"/>
    </xf>
    <xf numFmtId="0" fontId="6" fillId="0" borderId="38" xfId="29" applyNumberFormat="1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10" fontId="6" fillId="6" borderId="60" xfId="0" applyNumberFormat="1" applyFont="1" applyFill="1" applyBorder="1" applyAlignment="1">
      <alignment horizontal="center" vertical="center"/>
    </xf>
    <xf numFmtId="10" fontId="6" fillId="6" borderId="6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10" fontId="6" fillId="0" borderId="57" xfId="2" applyNumberFormat="1" applyFont="1" applyFill="1" applyBorder="1" applyAlignment="1">
      <alignment horizontal="center" vertical="center" wrapText="1"/>
    </xf>
    <xf numFmtId="10" fontId="6" fillId="0" borderId="5" xfId="2" applyNumberFormat="1" applyFont="1" applyFill="1" applyBorder="1" applyAlignment="1">
      <alignment horizontal="center" vertical="center" wrapText="1"/>
    </xf>
    <xf numFmtId="10" fontId="6" fillId="0" borderId="52" xfId="2" applyNumberFormat="1" applyFont="1" applyFill="1" applyBorder="1" applyAlignment="1">
      <alignment horizontal="center" vertical="center" wrapText="1"/>
    </xf>
    <xf numFmtId="167" fontId="6" fillId="0" borderId="59" xfId="2" applyNumberFormat="1" applyFont="1" applyFill="1" applyBorder="1" applyAlignment="1">
      <alignment horizontal="center" vertical="center" wrapText="1"/>
    </xf>
    <xf numFmtId="167" fontId="6" fillId="0" borderId="38" xfId="2" applyNumberFormat="1" applyFont="1" applyFill="1" applyBorder="1" applyAlignment="1">
      <alignment horizontal="center" vertical="center" wrapText="1"/>
    </xf>
    <xf numFmtId="167" fontId="6" fillId="11" borderId="38" xfId="2" applyNumberFormat="1" applyFont="1" applyFill="1" applyBorder="1" applyAlignment="1">
      <alignment horizontal="center" vertical="center" wrapText="1"/>
    </xf>
    <xf numFmtId="0" fontId="6" fillId="0" borderId="59" xfId="2" applyNumberFormat="1" applyFont="1" applyFill="1" applyBorder="1" applyAlignment="1">
      <alignment horizontal="center" vertical="center" wrapText="1"/>
    </xf>
    <xf numFmtId="0" fontId="6" fillId="0" borderId="38" xfId="2" applyNumberFormat="1" applyFont="1" applyFill="1" applyBorder="1" applyAlignment="1">
      <alignment horizontal="center" vertical="center" wrapText="1"/>
    </xf>
    <xf numFmtId="10" fontId="6" fillId="7" borderId="50" xfId="2" applyNumberFormat="1" applyFont="1" applyFill="1" applyBorder="1" applyAlignment="1">
      <alignment horizontal="center" vertical="center" wrapText="1"/>
    </xf>
    <xf numFmtId="10" fontId="6" fillId="7" borderId="51" xfId="2" applyNumberFormat="1" applyFont="1" applyFill="1" applyBorder="1" applyAlignment="1">
      <alignment horizontal="center" vertical="center" wrapText="1"/>
    </xf>
    <xf numFmtId="10" fontId="6" fillId="7" borderId="62" xfId="2" applyNumberFormat="1" applyFont="1" applyFill="1" applyBorder="1" applyAlignment="1">
      <alignment horizontal="center" vertical="center" wrapText="1"/>
    </xf>
    <xf numFmtId="10" fontId="6" fillId="7" borderId="37" xfId="2" applyNumberFormat="1" applyFont="1" applyFill="1" applyBorder="1" applyAlignment="1">
      <alignment horizontal="center" vertical="center" wrapText="1"/>
    </xf>
    <xf numFmtId="10" fontId="6" fillId="7" borderId="63" xfId="2" applyNumberFormat="1" applyFont="1" applyFill="1" applyBorder="1" applyAlignment="1">
      <alignment horizontal="center" vertical="center" wrapText="1"/>
    </xf>
    <xf numFmtId="10" fontId="6" fillId="7" borderId="25" xfId="2" applyNumberFormat="1" applyFont="1" applyFill="1" applyBorder="1" applyAlignment="1">
      <alignment horizontal="center" vertical="center" wrapText="1"/>
    </xf>
    <xf numFmtId="10" fontId="6" fillId="7" borderId="38" xfId="2" applyNumberFormat="1" applyFont="1" applyFill="1" applyBorder="1" applyAlignment="1">
      <alignment horizontal="center" vertical="center" wrapText="1"/>
    </xf>
    <xf numFmtId="10" fontId="6" fillId="7" borderId="58" xfId="2" applyNumberFormat="1" applyFont="1" applyFill="1" applyBorder="1" applyAlignment="1">
      <alignment horizontal="center" vertical="center" wrapText="1"/>
    </xf>
    <xf numFmtId="10" fontId="6" fillId="7" borderId="1" xfId="2" applyNumberFormat="1" applyFont="1" applyFill="1" applyBorder="1" applyAlignment="1">
      <alignment horizontal="center" vertical="center" wrapText="1"/>
    </xf>
    <xf numFmtId="10" fontId="6" fillId="0" borderId="57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10" fontId="6" fillId="7" borderId="60" xfId="0" applyNumberFormat="1" applyFont="1" applyFill="1" applyBorder="1" applyAlignment="1">
      <alignment horizontal="center" vertical="center" wrapText="1"/>
    </xf>
    <xf numFmtId="10" fontId="6" fillId="7" borderId="6" xfId="0" applyNumberFormat="1" applyFont="1" applyFill="1" applyBorder="1" applyAlignment="1">
      <alignment horizontal="center" vertical="center" wrapText="1"/>
    </xf>
    <xf numFmtId="0" fontId="20" fillId="0" borderId="0" xfId="0" applyFont="1"/>
    <xf numFmtId="10" fontId="6" fillId="0" borderId="0" xfId="2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7" fontId="15" fillId="3" borderId="62" xfId="0" applyNumberFormat="1" applyFont="1" applyFill="1" applyBorder="1" applyAlignment="1">
      <alignment horizontal="center" vertical="center" wrapText="1"/>
    </xf>
    <xf numFmtId="17" fontId="15" fillId="3" borderId="37" xfId="0" applyNumberFormat="1" applyFont="1" applyFill="1" applyBorder="1" applyAlignment="1">
      <alignment horizontal="center" vertical="center" wrapText="1"/>
    </xf>
    <xf numFmtId="0" fontId="6" fillId="12" borderId="59" xfId="0" applyFont="1" applyFill="1" applyBorder="1" applyAlignment="1">
      <alignment horizontal="center" vertical="center"/>
    </xf>
    <xf numFmtId="0" fontId="6" fillId="12" borderId="38" xfId="0" applyFont="1" applyFill="1" applyBorder="1" applyAlignment="1">
      <alignment horizontal="center" vertical="center"/>
    </xf>
    <xf numFmtId="0" fontId="6" fillId="12" borderId="60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 vertical="center"/>
    </xf>
    <xf numFmtId="17" fontId="15" fillId="3" borderId="4" xfId="0" applyNumberFormat="1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12" borderId="41" xfId="0" applyFont="1" applyFill="1" applyBorder="1" applyAlignment="1">
      <alignment horizontal="center" vertical="center"/>
    </xf>
    <xf numFmtId="0" fontId="6" fillId="12" borderId="65" xfId="0" applyFont="1" applyFill="1" applyBorder="1" applyAlignment="1">
      <alignment horizontal="center" vertical="center"/>
    </xf>
    <xf numFmtId="10" fontId="6" fillId="0" borderId="64" xfId="0" applyNumberFormat="1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10" fontId="6" fillId="6" borderId="65" xfId="0" applyNumberFormat="1" applyFont="1" applyFill="1" applyBorder="1" applyAlignment="1">
      <alignment horizontal="center" vertical="center"/>
    </xf>
    <xf numFmtId="10" fontId="6" fillId="0" borderId="64" xfId="2" applyNumberFormat="1" applyFont="1" applyFill="1" applyBorder="1" applyAlignment="1">
      <alignment horizontal="center" vertical="center" wrapText="1"/>
    </xf>
    <xf numFmtId="167" fontId="6" fillId="11" borderId="41" xfId="2" applyNumberFormat="1" applyFont="1" applyFill="1" applyBorder="1" applyAlignment="1">
      <alignment horizontal="center" vertical="center" wrapText="1"/>
    </xf>
    <xf numFmtId="0" fontId="6" fillId="0" borderId="41" xfId="2" applyNumberFormat="1" applyFont="1" applyFill="1" applyBorder="1" applyAlignment="1">
      <alignment horizontal="center" vertical="center" wrapText="1"/>
    </xf>
    <xf numFmtId="10" fontId="6" fillId="7" borderId="30" xfId="2" applyNumberFormat="1" applyFont="1" applyFill="1" applyBorder="1" applyAlignment="1">
      <alignment horizontal="center" vertical="center" wrapText="1"/>
    </xf>
    <xf numFmtId="10" fontId="6" fillId="7" borderId="4" xfId="2" applyNumberFormat="1" applyFont="1" applyFill="1" applyBorder="1" applyAlignment="1">
      <alignment horizontal="center" vertical="center" wrapText="1"/>
    </xf>
    <xf numFmtId="10" fontId="6" fillId="7" borderId="31" xfId="2" applyNumberFormat="1" applyFont="1" applyFill="1" applyBorder="1" applyAlignment="1">
      <alignment horizontal="center" vertical="center" wrapText="1"/>
    </xf>
    <xf numFmtId="10" fontId="6" fillId="7" borderId="67" xfId="2" applyNumberFormat="1" applyFont="1" applyFill="1" applyBorder="1" applyAlignment="1">
      <alignment horizontal="center" vertical="center" wrapText="1"/>
    </xf>
    <xf numFmtId="10" fontId="6" fillId="0" borderId="64" xfId="0" applyNumberFormat="1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10" fontId="6" fillId="7" borderId="65" xfId="0" applyNumberFormat="1" applyFont="1" applyFill="1" applyBorder="1" applyAlignment="1">
      <alignment horizontal="center" vertical="center" wrapText="1"/>
    </xf>
    <xf numFmtId="165" fontId="6" fillId="6" borderId="60" xfId="1" applyFont="1" applyFill="1" applyBorder="1" applyAlignment="1">
      <alignment horizontal="center" vertical="center"/>
    </xf>
    <xf numFmtId="165" fontId="6" fillId="6" borderId="6" xfId="1" applyFont="1" applyFill="1" applyBorder="1" applyAlignment="1">
      <alignment horizontal="center" vertical="center"/>
    </xf>
    <xf numFmtId="165" fontId="6" fillId="6" borderId="65" xfId="1" applyFont="1" applyFill="1" applyBorder="1" applyAlignment="1">
      <alignment horizontal="center" vertical="center"/>
    </xf>
    <xf numFmtId="0" fontId="6" fillId="6" borderId="65" xfId="0" applyFont="1" applyFill="1" applyBorder="1" applyAlignment="1">
      <alignment horizontal="center" vertical="center"/>
    </xf>
    <xf numFmtId="0" fontId="0" fillId="4" borderId="0" xfId="0" applyFill="1"/>
    <xf numFmtId="10" fontId="6" fillId="12" borderId="60" xfId="2" applyNumberFormat="1" applyFont="1" applyFill="1" applyBorder="1" applyAlignment="1">
      <alignment horizontal="center" vertical="center" wrapText="1"/>
    </xf>
    <xf numFmtId="10" fontId="6" fillId="12" borderId="6" xfId="2" applyNumberFormat="1" applyFont="1" applyFill="1" applyBorder="1" applyAlignment="1">
      <alignment horizontal="center" vertical="center" wrapText="1"/>
    </xf>
    <xf numFmtId="10" fontId="6" fillId="12" borderId="65" xfId="2" applyNumberFormat="1" applyFont="1" applyFill="1" applyBorder="1" applyAlignment="1">
      <alignment horizontal="center" vertical="center" wrapText="1"/>
    </xf>
    <xf numFmtId="10" fontId="6" fillId="0" borderId="38" xfId="2" applyNumberFormat="1" applyFont="1" applyBorder="1" applyAlignment="1">
      <alignment horizontal="center" vertical="center"/>
    </xf>
    <xf numFmtId="0" fontId="6" fillId="9" borderId="38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/>
    </xf>
    <xf numFmtId="0" fontId="6" fillId="0" borderId="57" xfId="29" applyNumberFormat="1" applyFont="1" applyBorder="1" applyAlignment="1">
      <alignment horizontal="center" vertical="center"/>
    </xf>
    <xf numFmtId="0" fontId="6" fillId="0" borderId="5" xfId="29" applyNumberFormat="1" applyFont="1" applyBorder="1" applyAlignment="1">
      <alignment horizontal="center" vertical="center"/>
    </xf>
    <xf numFmtId="0" fontId="6" fillId="0" borderId="61" xfId="29" applyNumberFormat="1" applyFont="1" applyBorder="1" applyAlignment="1">
      <alignment horizontal="center" vertical="center"/>
    </xf>
    <xf numFmtId="0" fontId="6" fillId="0" borderId="3" xfId="29" applyNumberFormat="1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58" xfId="29" applyNumberFormat="1" applyFont="1" applyBorder="1" applyAlignment="1">
      <alignment horizontal="center" vertical="center"/>
    </xf>
    <xf numFmtId="0" fontId="6" fillId="0" borderId="1" xfId="29" applyNumberFormat="1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10" fontId="6" fillId="0" borderId="67" xfId="2" applyNumberFormat="1" applyFont="1" applyBorder="1" applyAlignment="1">
      <alignment horizontal="center" vertical="center"/>
    </xf>
    <xf numFmtId="0" fontId="21" fillId="5" borderId="27" xfId="0" applyFont="1" applyFill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center" vertical="center" wrapText="1"/>
    </xf>
    <xf numFmtId="0" fontId="21" fillId="5" borderId="56" xfId="0" applyFont="1" applyFill="1" applyBorder="1" applyAlignment="1">
      <alignment horizontal="center" vertical="center" wrapText="1"/>
    </xf>
    <xf numFmtId="165" fontId="6" fillId="0" borderId="61" xfId="1" applyFont="1" applyFill="1" applyBorder="1" applyAlignment="1">
      <alignment horizontal="center" vertical="center"/>
    </xf>
    <xf numFmtId="165" fontId="6" fillId="0" borderId="3" xfId="1" applyFont="1" applyFill="1" applyBorder="1" applyAlignment="1">
      <alignment horizontal="center" vertical="center"/>
    </xf>
    <xf numFmtId="165" fontId="6" fillId="5" borderId="3" xfId="1" applyFont="1" applyFill="1" applyBorder="1" applyAlignment="1">
      <alignment horizontal="center" vertical="center"/>
    </xf>
    <xf numFmtId="165" fontId="6" fillId="0" borderId="66" xfId="1" applyFont="1" applyFill="1" applyBorder="1" applyAlignment="1">
      <alignment horizontal="center" vertical="center"/>
    </xf>
    <xf numFmtId="0" fontId="6" fillId="12" borderId="63" xfId="0" applyFont="1" applyFill="1" applyBorder="1" applyAlignment="1">
      <alignment horizontal="center" vertical="center"/>
    </xf>
    <xf numFmtId="0" fontId="6" fillId="12" borderId="25" xfId="0" applyFont="1" applyFill="1" applyBorder="1" applyAlignment="1">
      <alignment horizontal="center" vertical="center"/>
    </xf>
    <xf numFmtId="0" fontId="6" fillId="12" borderId="31" xfId="0" applyFont="1" applyFill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0" fontId="6" fillId="5" borderId="38" xfId="0" applyNumberFormat="1" applyFont="1" applyFill="1" applyBorder="1" applyAlignment="1">
      <alignment horizontal="center" vertical="center"/>
    </xf>
    <xf numFmtId="10" fontId="6" fillId="12" borderId="6" xfId="2" applyNumberFormat="1" applyFont="1" applyFill="1" applyBorder="1" applyAlignment="1">
      <alignment horizontal="center" vertical="center"/>
    </xf>
    <xf numFmtId="17" fontId="17" fillId="3" borderId="67" xfId="0" applyNumberFormat="1" applyFont="1" applyFill="1" applyBorder="1" applyAlignment="1">
      <alignment horizontal="center" vertical="center" wrapText="1"/>
    </xf>
    <xf numFmtId="10" fontId="6" fillId="12" borderId="65" xfId="2" applyNumberFormat="1" applyFont="1" applyFill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6" fillId="12" borderId="18" xfId="0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center" vertical="center"/>
    </xf>
    <xf numFmtId="165" fontId="6" fillId="0" borderId="17" xfId="1" applyFont="1" applyFill="1" applyBorder="1" applyAlignment="1">
      <alignment horizontal="center" vertical="center"/>
    </xf>
    <xf numFmtId="165" fontId="6" fillId="6" borderId="16" xfId="1" applyFont="1" applyFill="1" applyBorder="1" applyAlignment="1">
      <alignment horizontal="center" vertical="center"/>
    </xf>
    <xf numFmtId="10" fontId="6" fillId="0" borderId="15" xfId="2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10" fontId="6" fillId="6" borderId="16" xfId="0" applyNumberFormat="1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167" fontId="6" fillId="4" borderId="38" xfId="2" applyNumberFormat="1" applyFont="1" applyFill="1" applyBorder="1" applyAlignment="1">
      <alignment horizontal="center" vertical="center" wrapText="1"/>
    </xf>
    <xf numFmtId="0" fontId="6" fillId="4" borderId="38" xfId="2" applyNumberFormat="1" applyFont="1" applyFill="1" applyBorder="1" applyAlignment="1">
      <alignment horizontal="center" vertical="center" wrapText="1"/>
    </xf>
    <xf numFmtId="167" fontId="6" fillId="9" borderId="38" xfId="2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7" fontId="6" fillId="9" borderId="53" xfId="0" applyNumberFormat="1" applyFont="1" applyFill="1" applyBorder="1" applyAlignment="1">
      <alignment horizontal="center" vertical="center"/>
    </xf>
    <xf numFmtId="10" fontId="6" fillId="12" borderId="7" xfId="2" applyNumberFormat="1" applyFont="1" applyFill="1" applyBorder="1" applyAlignment="1">
      <alignment horizontal="center" vertical="center" wrapText="1"/>
    </xf>
    <xf numFmtId="10" fontId="6" fillId="7" borderId="40" xfId="2" applyNumberFormat="1" applyFont="1" applyFill="1" applyBorder="1" applyAlignment="1">
      <alignment horizontal="center" vertical="center" wrapText="1"/>
    </xf>
    <xf numFmtId="10" fontId="6" fillId="7" borderId="5" xfId="2" applyNumberFormat="1" applyFont="1" applyFill="1" applyBorder="1" applyAlignment="1">
      <alignment horizontal="center" vertical="center" wrapText="1"/>
    </xf>
    <xf numFmtId="0" fontId="6" fillId="7" borderId="6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1" fontId="6" fillId="5" borderId="18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67" xfId="0" applyFont="1" applyFill="1" applyBorder="1" applyAlignment="1">
      <alignment horizontal="center" vertical="center" wrapText="1"/>
    </xf>
    <xf numFmtId="0" fontId="6" fillId="7" borderId="39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10" fontId="6" fillId="7" borderId="16" xfId="0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167" fontId="6" fillId="13" borderId="38" xfId="2" applyNumberFormat="1" applyFont="1" applyFill="1" applyBorder="1" applyAlignment="1">
      <alignment horizontal="center" vertical="center" wrapText="1"/>
    </xf>
    <xf numFmtId="0" fontId="6" fillId="13" borderId="38" xfId="2" applyNumberFormat="1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/>
    </xf>
    <xf numFmtId="3" fontId="6" fillId="5" borderId="67" xfId="0" applyNumberFormat="1" applyFont="1" applyFill="1" applyBorder="1" applyAlignment="1">
      <alignment horizontal="center" vertical="center"/>
    </xf>
    <xf numFmtId="3" fontId="6" fillId="0" borderId="38" xfId="0" applyNumberFormat="1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3" fontId="6" fillId="5" borderId="38" xfId="0" applyNumberFormat="1" applyFont="1" applyFill="1" applyBorder="1" applyAlignment="1">
      <alignment horizontal="center" vertical="center"/>
    </xf>
    <xf numFmtId="10" fontId="6" fillId="0" borderId="5" xfId="2" applyNumberFormat="1" applyFont="1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0" fontId="6" fillId="0" borderId="38" xfId="0" applyNumberFormat="1" applyFont="1" applyBorder="1" applyAlignment="1">
      <alignment horizontal="center" vertical="center"/>
    </xf>
    <xf numFmtId="10" fontId="6" fillId="0" borderId="15" xfId="2" applyNumberFormat="1" applyFont="1" applyFill="1" applyBorder="1" applyAlignment="1">
      <alignment horizontal="center" vertical="center"/>
    </xf>
    <xf numFmtId="10" fontId="6" fillId="0" borderId="23" xfId="2" applyNumberFormat="1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6" fillId="5" borderId="41" xfId="0" applyFont="1" applyFill="1" applyBorder="1" applyAlignment="1">
      <alignment horizontal="center" vertical="center"/>
    </xf>
    <xf numFmtId="10" fontId="6" fillId="5" borderId="64" xfId="0" applyNumberFormat="1" applyFont="1" applyFill="1" applyBorder="1" applyAlignment="1">
      <alignment horizontal="center" vertical="center"/>
    </xf>
    <xf numFmtId="10" fontId="6" fillId="5" borderId="41" xfId="0" applyNumberFormat="1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6" fillId="0" borderId="58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0" fontId="6" fillId="5" borderId="5" xfId="2" applyNumberFormat="1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169" fontId="22" fillId="0" borderId="38" xfId="0" applyNumberFormat="1" applyFont="1" applyBorder="1" applyAlignment="1">
      <alignment horizontal="center" vertical="center" wrapText="1"/>
    </xf>
    <xf numFmtId="169" fontId="23" fillId="0" borderId="38" xfId="0" applyNumberFormat="1" applyFont="1" applyBorder="1" applyAlignment="1">
      <alignment horizontal="center"/>
    </xf>
    <xf numFmtId="169" fontId="23" fillId="0" borderId="38" xfId="0" applyNumberFormat="1" applyFont="1" applyBorder="1"/>
    <xf numFmtId="0" fontId="23" fillId="5" borderId="38" xfId="0" applyFont="1" applyFill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165" fontId="23" fillId="5" borderId="38" xfId="1" applyFont="1" applyFill="1" applyBorder="1" applyAlignment="1">
      <alignment horizontal="center" vertical="center"/>
    </xf>
    <xf numFmtId="165" fontId="23" fillId="0" borderId="38" xfId="1" applyFont="1" applyFill="1" applyBorder="1" applyAlignment="1">
      <alignment horizontal="center" vertical="center"/>
    </xf>
    <xf numFmtId="9" fontId="23" fillId="5" borderId="38" xfId="2" applyFont="1" applyFill="1" applyBorder="1" applyAlignment="1">
      <alignment horizontal="center" vertical="center" wrapText="1"/>
    </xf>
    <xf numFmtId="10" fontId="23" fillId="5" borderId="38" xfId="2" applyNumberFormat="1" applyFont="1" applyFill="1" applyBorder="1" applyAlignment="1">
      <alignment horizontal="center" vertical="center" wrapText="1"/>
    </xf>
    <xf numFmtId="10" fontId="23" fillId="0" borderId="38" xfId="2" applyNumberFormat="1" applyFont="1" applyFill="1" applyBorder="1" applyAlignment="1">
      <alignment horizontal="center" vertical="center" wrapText="1"/>
    </xf>
    <xf numFmtId="10" fontId="22" fillId="0" borderId="38" xfId="0" applyNumberFormat="1" applyFont="1" applyBorder="1" applyAlignment="1">
      <alignment horizontal="center" vertical="center" wrapText="1"/>
    </xf>
    <xf numFmtId="10" fontId="22" fillId="0" borderId="38" xfId="2" applyNumberFormat="1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/>
    </xf>
    <xf numFmtId="0" fontId="21" fillId="12" borderId="34" xfId="0" applyFont="1" applyFill="1" applyBorder="1" applyAlignment="1">
      <alignment horizontal="center" vertical="center" wrapText="1"/>
    </xf>
    <xf numFmtId="0" fontId="21" fillId="12" borderId="29" xfId="0" applyFont="1" applyFill="1" applyBorder="1" applyAlignment="1">
      <alignment horizontal="center" vertical="center" wrapText="1"/>
    </xf>
    <xf numFmtId="0" fontId="21" fillId="6" borderId="29" xfId="0" applyFont="1" applyFill="1" applyBorder="1" applyAlignment="1">
      <alignment horizontal="center" vertical="center" wrapText="1"/>
    </xf>
    <xf numFmtId="0" fontId="21" fillId="5" borderId="34" xfId="0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7" borderId="56" xfId="0" applyFont="1" applyFill="1" applyBorder="1" applyAlignment="1">
      <alignment horizontal="center" vertical="center" wrapText="1"/>
    </xf>
    <xf numFmtId="0" fontId="21" fillId="5" borderId="57" xfId="0" applyFont="1" applyFill="1" applyBorder="1" applyAlignment="1">
      <alignment horizontal="center" vertical="center" wrapText="1"/>
    </xf>
    <xf numFmtId="0" fontId="21" fillId="5" borderId="59" xfId="0" applyFont="1" applyFill="1" applyBorder="1" applyAlignment="1">
      <alignment horizontal="center" vertical="center" wrapText="1"/>
    </xf>
    <xf numFmtId="0" fontId="21" fillId="5" borderId="58" xfId="0" applyFont="1" applyFill="1" applyBorder="1" applyAlignment="1">
      <alignment horizontal="center" vertical="center" wrapText="1"/>
    </xf>
    <xf numFmtId="0" fontId="21" fillId="7" borderId="58" xfId="0" applyFont="1" applyFill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7" borderId="29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5" borderId="38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17" fontId="27" fillId="3" borderId="68" xfId="0" applyNumberFormat="1" applyFont="1" applyFill="1" applyBorder="1" applyAlignment="1">
      <alignment horizontal="center" vertical="center" wrapText="1"/>
    </xf>
    <xf numFmtId="0" fontId="6" fillId="0" borderId="69" xfId="0" applyFont="1" applyBorder="1" applyAlignment="1">
      <alignment horizontal="center" vertical="center"/>
    </xf>
    <xf numFmtId="0" fontId="6" fillId="5" borderId="69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12" borderId="13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10" fontId="6" fillId="5" borderId="13" xfId="0" applyNumberFormat="1" applyFont="1" applyFill="1" applyBorder="1" applyAlignment="1">
      <alignment horizontal="center" vertical="center"/>
    </xf>
    <xf numFmtId="10" fontId="6" fillId="12" borderId="12" xfId="2" applyNumberFormat="1" applyFont="1" applyFill="1" applyBorder="1" applyAlignment="1">
      <alignment horizontal="center" vertical="center"/>
    </xf>
    <xf numFmtId="165" fontId="6" fillId="5" borderId="54" xfId="1" applyFont="1" applyFill="1" applyBorder="1" applyAlignment="1">
      <alignment horizontal="center" vertical="center"/>
    </xf>
    <xf numFmtId="165" fontId="6" fillId="6" borderId="12" xfId="1" applyFont="1" applyFill="1" applyBorder="1" applyAlignment="1">
      <alignment horizontal="center" vertical="center"/>
    </xf>
    <xf numFmtId="10" fontId="6" fillId="6" borderId="12" xfId="0" applyNumberFormat="1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10" fontId="6" fillId="0" borderId="11" xfId="2" applyNumberFormat="1" applyFont="1" applyFill="1" applyBorder="1" applyAlignment="1">
      <alignment horizontal="center" vertical="center" wrapText="1"/>
    </xf>
    <xf numFmtId="167" fontId="6" fillId="9" borderId="13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10" fontId="6" fillId="12" borderId="12" xfId="2" applyNumberFormat="1" applyFont="1" applyFill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10" fontId="6" fillId="5" borderId="11" xfId="2" applyNumberFormat="1" applyFont="1" applyFill="1" applyBorder="1" applyAlignment="1">
      <alignment horizontal="center" vertical="center" wrapText="1"/>
    </xf>
    <xf numFmtId="10" fontId="6" fillId="7" borderId="10" xfId="2" applyNumberFormat="1" applyFont="1" applyFill="1" applyBorder="1" applyAlignment="1">
      <alignment horizontal="center" vertical="center" wrapText="1"/>
    </xf>
    <xf numFmtId="10" fontId="6" fillId="7" borderId="12" xfId="0" applyNumberFormat="1" applyFont="1" applyFill="1" applyBorder="1" applyAlignment="1">
      <alignment horizontal="center" vertical="center" wrapText="1"/>
    </xf>
    <xf numFmtId="17" fontId="27" fillId="3" borderId="72" xfId="0" applyNumberFormat="1" applyFont="1" applyFill="1" applyBorder="1" applyAlignment="1">
      <alignment horizontal="center" vertical="center" wrapText="1"/>
    </xf>
    <xf numFmtId="167" fontId="6" fillId="13" borderId="41" xfId="2" applyNumberFormat="1" applyFont="1" applyFill="1" applyBorder="1" applyAlignment="1">
      <alignment horizontal="center" vertical="center" wrapText="1"/>
    </xf>
    <xf numFmtId="0" fontId="6" fillId="13" borderId="41" xfId="2" applyNumberFormat="1" applyFont="1" applyFill="1" applyBorder="1" applyAlignment="1">
      <alignment horizontal="center" vertical="center" wrapText="1"/>
    </xf>
    <xf numFmtId="10" fontId="6" fillId="0" borderId="41" xfId="2" applyNumberFormat="1" applyFont="1" applyBorder="1" applyAlignment="1">
      <alignment horizontal="center" vertical="center"/>
    </xf>
    <xf numFmtId="10" fontId="6" fillId="7" borderId="78" xfId="2" applyNumberFormat="1" applyFont="1" applyFill="1" applyBorder="1" applyAlignment="1">
      <alignment horizontal="center" vertical="center" wrapText="1"/>
    </xf>
    <xf numFmtId="10" fontId="6" fillId="7" borderId="36" xfId="2" applyNumberFormat="1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14" borderId="15" xfId="0" applyFont="1" applyFill="1" applyBorder="1" applyAlignment="1">
      <alignment horizontal="center" vertical="center" wrapText="1"/>
    </xf>
    <xf numFmtId="0" fontId="21" fillId="14" borderId="18" xfId="0" applyFont="1" applyFill="1" applyBorder="1" applyAlignment="1">
      <alignment horizontal="center" vertical="center" wrapText="1"/>
    </xf>
    <xf numFmtId="0" fontId="21" fillId="15" borderId="18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7" borderId="16" xfId="0" applyFont="1" applyFill="1" applyBorder="1" applyAlignment="1">
      <alignment horizontal="center" vertical="center" wrapText="1"/>
    </xf>
    <xf numFmtId="0" fontId="11" fillId="3" borderId="42" xfId="0" applyFont="1" applyFill="1" applyBorder="1" applyAlignment="1">
      <alignment horizontal="center" vertical="center" wrapText="1"/>
    </xf>
    <xf numFmtId="0" fontId="11" fillId="3" borderId="68" xfId="0" applyFont="1" applyFill="1" applyBorder="1" applyAlignment="1">
      <alignment horizontal="center" vertical="center" wrapText="1"/>
    </xf>
    <xf numFmtId="0" fontId="11" fillId="3" borderId="44" xfId="0" applyFont="1" applyFill="1" applyBorder="1" applyAlignment="1">
      <alignment horizontal="center" vertical="center" wrapText="1"/>
    </xf>
    <xf numFmtId="1" fontId="49" fillId="9" borderId="27" xfId="0" applyNumberFormat="1" applyFont="1" applyFill="1" applyBorder="1" applyAlignment="1">
      <alignment horizontal="center" vertical="center"/>
    </xf>
    <xf numFmtId="1" fontId="49" fillId="0" borderId="15" xfId="0" applyNumberFormat="1" applyFont="1" applyBorder="1" applyAlignment="1">
      <alignment horizontal="center" vertical="center"/>
    </xf>
    <xf numFmtId="1" fontId="49" fillId="0" borderId="73" xfId="0" applyNumberFormat="1" applyFont="1" applyBorder="1" applyAlignment="1">
      <alignment horizontal="center" vertical="center"/>
    </xf>
    <xf numFmtId="1" fontId="49" fillId="12" borderId="34" xfId="0" applyNumberFormat="1" applyFont="1" applyFill="1" applyBorder="1" applyAlignment="1">
      <alignment horizontal="center" vertical="center"/>
    </xf>
    <xf numFmtId="1" fontId="49" fillId="12" borderId="18" xfId="0" applyNumberFormat="1" applyFont="1" applyFill="1" applyBorder="1" applyAlignment="1">
      <alignment horizontal="center" vertical="center"/>
    </xf>
    <xf numFmtId="1" fontId="49" fillId="12" borderId="74" xfId="0" applyNumberFormat="1" applyFont="1" applyFill="1" applyBorder="1" applyAlignment="1">
      <alignment horizontal="center" vertical="center"/>
    </xf>
    <xf numFmtId="0" fontId="49" fillId="12" borderId="18" xfId="0" applyFont="1" applyFill="1" applyBorder="1" applyAlignment="1">
      <alignment horizontal="center" vertical="center"/>
    </xf>
    <xf numFmtId="1" fontId="49" fillId="12" borderId="29" xfId="0" applyNumberFormat="1" applyFont="1" applyFill="1" applyBorder="1" applyAlignment="1">
      <alignment horizontal="center" vertical="center"/>
    </xf>
    <xf numFmtId="1" fontId="49" fillId="12" borderId="16" xfId="0" applyNumberFormat="1" applyFont="1" applyFill="1" applyBorder="1" applyAlignment="1">
      <alignment horizontal="center" vertical="center"/>
    </xf>
    <xf numFmtId="1" fontId="49" fillId="12" borderId="75" xfId="0" applyNumberFormat="1" applyFont="1" applyFill="1" applyBorder="1" applyAlignment="1">
      <alignment horizontal="center" vertical="center"/>
    </xf>
    <xf numFmtId="0" fontId="49" fillId="12" borderId="16" xfId="0" applyFont="1" applyFill="1" applyBorder="1" applyAlignment="1">
      <alignment horizontal="center" vertical="center"/>
    </xf>
    <xf numFmtId="10" fontId="49" fillId="9" borderId="27" xfId="0" applyNumberFormat="1" applyFont="1" applyFill="1" applyBorder="1" applyAlignment="1">
      <alignment horizontal="center" vertical="center"/>
    </xf>
    <xf numFmtId="10" fontId="49" fillId="9" borderId="15" xfId="0" applyNumberFormat="1" applyFont="1" applyFill="1" applyBorder="1" applyAlignment="1">
      <alignment horizontal="center" vertical="center"/>
    </xf>
    <xf numFmtId="1" fontId="49" fillId="9" borderId="73" xfId="0" applyNumberFormat="1" applyFont="1" applyFill="1" applyBorder="1" applyAlignment="1">
      <alignment horizontal="center" vertical="center"/>
    </xf>
    <xf numFmtId="10" fontId="49" fillId="0" borderId="15" xfId="2" applyNumberFormat="1" applyFont="1" applyFill="1" applyBorder="1" applyAlignment="1">
      <alignment horizontal="center" vertical="center"/>
    </xf>
    <xf numFmtId="10" fontId="49" fillId="9" borderId="19" xfId="0" applyNumberFormat="1" applyFont="1" applyFill="1" applyBorder="1" applyAlignment="1">
      <alignment horizontal="center" vertical="center"/>
    </xf>
    <xf numFmtId="10" fontId="49" fillId="9" borderId="23" xfId="0" applyNumberFormat="1" applyFont="1" applyFill="1" applyBorder="1" applyAlignment="1">
      <alignment horizontal="center" vertical="center"/>
    </xf>
    <xf numFmtId="1" fontId="49" fillId="9" borderId="47" xfId="0" applyNumberFormat="1" applyFont="1" applyFill="1" applyBorder="1" applyAlignment="1">
      <alignment horizontal="center" vertical="center"/>
    </xf>
    <xf numFmtId="10" fontId="49" fillId="0" borderId="23" xfId="2" applyNumberFormat="1" applyFont="1" applyFill="1" applyBorder="1" applyAlignment="1">
      <alignment horizontal="center" vertical="center"/>
    </xf>
    <xf numFmtId="10" fontId="49" fillId="12" borderId="9" xfId="2" applyNumberFormat="1" applyFont="1" applyFill="1" applyBorder="1" applyAlignment="1">
      <alignment horizontal="center" vertical="center"/>
    </xf>
    <xf numFmtId="10" fontId="49" fillId="12" borderId="24" xfId="2" applyNumberFormat="1" applyFont="1" applyFill="1" applyBorder="1" applyAlignment="1">
      <alignment horizontal="center" vertical="center"/>
    </xf>
    <xf numFmtId="10" fontId="49" fillId="12" borderId="49" xfId="2" applyNumberFormat="1" applyFont="1" applyFill="1" applyBorder="1" applyAlignment="1">
      <alignment horizontal="center" vertical="center"/>
    </xf>
    <xf numFmtId="10" fontId="49" fillId="12" borderId="16" xfId="2" applyNumberFormat="1" applyFont="1" applyFill="1" applyBorder="1" applyAlignment="1">
      <alignment horizontal="center" vertical="center"/>
    </xf>
    <xf numFmtId="165" fontId="49" fillId="9" borderId="28" xfId="1" applyFont="1" applyFill="1" applyBorder="1" applyAlignment="1">
      <alignment horizontal="center" vertical="center"/>
    </xf>
    <xf numFmtId="165" fontId="49" fillId="9" borderId="17" xfId="1" applyFont="1" applyFill="1" applyBorder="1" applyAlignment="1">
      <alignment horizontal="center" vertical="center"/>
    </xf>
    <xf numFmtId="165" fontId="49" fillId="0" borderId="76" xfId="1" applyFont="1" applyFill="1" applyBorder="1" applyAlignment="1">
      <alignment horizontal="center" vertical="center"/>
    </xf>
    <xf numFmtId="165" fontId="49" fillId="0" borderId="17" xfId="1" applyFont="1" applyFill="1" applyBorder="1" applyAlignment="1">
      <alignment horizontal="center" vertical="center"/>
    </xf>
    <xf numFmtId="165" fontId="49" fillId="6" borderId="29" xfId="1" applyFont="1" applyFill="1" applyBorder="1" applyAlignment="1">
      <alignment horizontal="center" vertical="center"/>
    </xf>
    <xf numFmtId="165" fontId="49" fillId="6" borderId="16" xfId="1" applyFont="1" applyFill="1" applyBorder="1" applyAlignment="1">
      <alignment horizontal="center" vertical="center"/>
    </xf>
    <xf numFmtId="165" fontId="49" fillId="6" borderId="75" xfId="1" applyFont="1" applyFill="1" applyBorder="1" applyAlignment="1">
      <alignment horizontal="center" vertical="center"/>
    </xf>
    <xf numFmtId="10" fontId="49" fillId="0" borderId="73" xfId="2" applyNumberFormat="1" applyFont="1" applyBorder="1" applyAlignment="1">
      <alignment horizontal="center" vertical="center"/>
    </xf>
    <xf numFmtId="10" fontId="49" fillId="0" borderId="15" xfId="2" applyNumberFormat="1" applyFont="1" applyBorder="1" applyAlignment="1">
      <alignment horizontal="center" vertical="center"/>
    </xf>
    <xf numFmtId="0" fontId="49" fillId="9" borderId="34" xfId="0" applyFont="1" applyFill="1" applyBorder="1" applyAlignment="1">
      <alignment horizontal="center" vertical="center"/>
    </xf>
    <xf numFmtId="0" fontId="49" fillId="9" borderId="18" xfId="0" applyFont="1" applyFill="1" applyBorder="1" applyAlignment="1">
      <alignment horizontal="center" vertical="center"/>
    </xf>
    <xf numFmtId="1" fontId="49" fillId="0" borderId="74" xfId="0" applyNumberFormat="1" applyFont="1" applyBorder="1" applyAlignment="1">
      <alignment horizontal="center" vertical="center"/>
    </xf>
    <xf numFmtId="1" fontId="49" fillId="0" borderId="18" xfId="0" applyNumberFormat="1" applyFont="1" applyBorder="1" applyAlignment="1">
      <alignment horizontal="center" vertical="center"/>
    </xf>
    <xf numFmtId="10" fontId="49" fillId="6" borderId="29" xfId="0" applyNumberFormat="1" applyFont="1" applyFill="1" applyBorder="1" applyAlignment="1">
      <alignment horizontal="center" vertical="center"/>
    </xf>
    <xf numFmtId="10" fontId="49" fillId="6" borderId="16" xfId="0" applyNumberFormat="1" applyFont="1" applyFill="1" applyBorder="1" applyAlignment="1">
      <alignment horizontal="center" vertical="center"/>
    </xf>
    <xf numFmtId="10" fontId="49" fillId="6" borderId="75" xfId="0" applyNumberFormat="1" applyFont="1" applyFill="1" applyBorder="1" applyAlignment="1">
      <alignment horizontal="center" vertical="center"/>
    </xf>
    <xf numFmtId="0" fontId="49" fillId="9" borderId="27" xfId="0" applyFont="1" applyFill="1" applyBorder="1" applyAlignment="1">
      <alignment horizontal="center" vertical="center"/>
    </xf>
    <xf numFmtId="0" fontId="49" fillId="9" borderId="15" xfId="0" applyFont="1" applyFill="1" applyBorder="1" applyAlignment="1">
      <alignment horizontal="center" vertical="center"/>
    </xf>
    <xf numFmtId="0" fontId="49" fillId="9" borderId="28" xfId="0" applyFont="1" applyFill="1" applyBorder="1" applyAlignment="1">
      <alignment horizontal="center" vertical="center"/>
    </xf>
    <xf numFmtId="0" fontId="49" fillId="9" borderId="17" xfId="0" applyFont="1" applyFill="1" applyBorder="1" applyAlignment="1">
      <alignment horizontal="center" vertical="center"/>
    </xf>
    <xf numFmtId="1" fontId="49" fillId="9" borderId="76" xfId="0" applyNumberFormat="1" applyFont="1" applyFill="1" applyBorder="1" applyAlignment="1">
      <alignment horizontal="center" vertical="center"/>
    </xf>
    <xf numFmtId="1" fontId="49" fillId="9" borderId="74" xfId="0" applyNumberFormat="1" applyFont="1" applyFill="1" applyBorder="1" applyAlignment="1">
      <alignment horizontal="center" vertical="center"/>
    </xf>
    <xf numFmtId="0" fontId="49" fillId="9" borderId="56" xfId="0" applyFont="1" applyFill="1" applyBorder="1" applyAlignment="1">
      <alignment horizontal="center" vertical="center"/>
    </xf>
    <xf numFmtId="0" fontId="49" fillId="9" borderId="39" xfId="0" applyFont="1" applyFill="1" applyBorder="1" applyAlignment="1">
      <alignment horizontal="center" vertical="center"/>
    </xf>
    <xf numFmtId="1" fontId="49" fillId="9" borderId="77" xfId="0" applyNumberFormat="1" applyFont="1" applyFill="1" applyBorder="1" applyAlignment="1">
      <alignment horizontal="center" vertical="center"/>
    </xf>
    <xf numFmtId="1" fontId="49" fillId="0" borderId="39" xfId="0" applyNumberFormat="1" applyFont="1" applyBorder="1" applyAlignment="1">
      <alignment horizontal="center" vertical="center"/>
    </xf>
    <xf numFmtId="10" fontId="49" fillId="9" borderId="56" xfId="2" applyNumberFormat="1" applyFont="1" applyFill="1" applyBorder="1" applyAlignment="1">
      <alignment horizontal="center" vertical="center"/>
    </xf>
    <xf numFmtId="10" fontId="49" fillId="9" borderId="39" xfId="2" applyNumberFormat="1" applyFont="1" applyFill="1" applyBorder="1" applyAlignment="1">
      <alignment horizontal="center" vertical="center"/>
    </xf>
    <xf numFmtId="10" fontId="49" fillId="0" borderId="39" xfId="2" applyNumberFormat="1" applyFont="1" applyBorder="1" applyAlignment="1">
      <alignment horizontal="center" vertical="center"/>
    </xf>
    <xf numFmtId="0" fontId="49" fillId="6" borderId="34" xfId="0" applyFont="1" applyFill="1" applyBorder="1" applyAlignment="1">
      <alignment horizontal="center" vertical="center"/>
    </xf>
    <xf numFmtId="0" fontId="49" fillId="6" borderId="18" xfId="0" applyFont="1" applyFill="1" applyBorder="1" applyAlignment="1">
      <alignment horizontal="center" vertical="center"/>
    </xf>
    <xf numFmtId="0" fontId="49" fillId="6" borderId="74" xfId="0" applyFont="1" applyFill="1" applyBorder="1" applyAlignment="1">
      <alignment horizontal="center" vertical="center"/>
    </xf>
    <xf numFmtId="1" fontId="49" fillId="0" borderId="76" xfId="0" applyNumberFormat="1" applyFont="1" applyBorder="1" applyAlignment="1">
      <alignment horizontal="center" vertical="center"/>
    </xf>
    <xf numFmtId="1" fontId="49" fillId="0" borderId="17" xfId="0" applyNumberFormat="1" applyFont="1" applyBorder="1" applyAlignment="1">
      <alignment horizontal="center" vertical="center"/>
    </xf>
    <xf numFmtId="1" fontId="49" fillId="9" borderId="39" xfId="0" applyNumberFormat="1" applyFont="1" applyFill="1" applyBorder="1" applyAlignment="1">
      <alignment horizontal="center" vertical="center"/>
    </xf>
    <xf numFmtId="1" fontId="49" fillId="0" borderId="77" xfId="0" applyNumberFormat="1" applyFont="1" applyBorder="1" applyAlignment="1">
      <alignment horizontal="center" vertical="center"/>
    </xf>
    <xf numFmtId="0" fontId="49" fillId="6" borderId="29" xfId="0" applyFont="1" applyFill="1" applyBorder="1" applyAlignment="1">
      <alignment horizontal="center" vertical="center"/>
    </xf>
    <xf numFmtId="0" fontId="49" fillId="6" borderId="16" xfId="0" applyFont="1" applyFill="1" applyBorder="1" applyAlignment="1">
      <alignment horizontal="center" vertical="center"/>
    </xf>
    <xf numFmtId="0" fontId="49" fillId="6" borderId="75" xfId="0" applyFont="1" applyFill="1" applyBorder="1" applyAlignment="1">
      <alignment horizontal="center" vertical="center"/>
    </xf>
    <xf numFmtId="10" fontId="49" fillId="9" borderId="27" xfId="2" applyNumberFormat="1" applyFont="1" applyFill="1" applyBorder="1" applyAlignment="1">
      <alignment horizontal="center" vertical="center" wrapText="1"/>
    </xf>
    <xf numFmtId="10" fontId="49" fillId="9" borderId="15" xfId="2" applyNumberFormat="1" applyFont="1" applyFill="1" applyBorder="1" applyAlignment="1">
      <alignment horizontal="center" vertical="center" wrapText="1"/>
    </xf>
    <xf numFmtId="10" fontId="49" fillId="0" borderId="73" xfId="2" applyNumberFormat="1" applyFont="1" applyFill="1" applyBorder="1" applyAlignment="1">
      <alignment horizontal="center" vertical="center" wrapText="1"/>
    </xf>
    <xf numFmtId="10" fontId="49" fillId="0" borderId="15" xfId="2" applyNumberFormat="1" applyFont="1" applyFill="1" applyBorder="1" applyAlignment="1">
      <alignment horizontal="center" vertical="center" wrapText="1"/>
    </xf>
    <xf numFmtId="167" fontId="49" fillId="13" borderId="34" xfId="2" applyNumberFormat="1" applyFont="1" applyFill="1" applyBorder="1" applyAlignment="1">
      <alignment horizontal="center" vertical="center" wrapText="1"/>
    </xf>
    <xf numFmtId="167" fontId="49" fillId="13" borderId="18" xfId="2" applyNumberFormat="1" applyFont="1" applyFill="1" applyBorder="1" applyAlignment="1">
      <alignment horizontal="center" vertical="center" wrapText="1"/>
    </xf>
    <xf numFmtId="167" fontId="49" fillId="9" borderId="18" xfId="0" applyNumberFormat="1" applyFont="1" applyFill="1" applyBorder="1" applyAlignment="1">
      <alignment horizontal="center" vertical="center"/>
    </xf>
    <xf numFmtId="0" fontId="49" fillId="13" borderId="34" xfId="2" applyNumberFormat="1" applyFont="1" applyFill="1" applyBorder="1" applyAlignment="1">
      <alignment horizontal="center" vertical="center" wrapText="1"/>
    </xf>
    <xf numFmtId="0" fontId="49" fillId="13" borderId="18" xfId="2" applyNumberFormat="1" applyFont="1" applyFill="1" applyBorder="1" applyAlignment="1">
      <alignment horizontal="center" vertical="center" wrapText="1"/>
    </xf>
    <xf numFmtId="10" fontId="49" fillId="12" borderId="29" xfId="2" applyNumberFormat="1" applyFont="1" applyFill="1" applyBorder="1" applyAlignment="1">
      <alignment horizontal="center" vertical="center" wrapText="1"/>
    </xf>
    <xf numFmtId="10" fontId="49" fillId="12" borderId="16" xfId="2" applyNumberFormat="1" applyFont="1" applyFill="1" applyBorder="1" applyAlignment="1">
      <alignment horizontal="center" vertical="center" wrapText="1"/>
    </xf>
    <xf numFmtId="10" fontId="49" fillId="12" borderId="75" xfId="2" applyNumberFormat="1" applyFont="1" applyFill="1" applyBorder="1" applyAlignment="1">
      <alignment horizontal="center" vertical="center" wrapText="1"/>
    </xf>
    <xf numFmtId="0" fontId="49" fillId="9" borderId="76" xfId="0" applyFont="1" applyFill="1" applyBorder="1" applyAlignment="1">
      <alignment horizontal="center" vertical="center"/>
    </xf>
    <xf numFmtId="1" fontId="49" fillId="9" borderId="17" xfId="0" applyNumberFormat="1" applyFont="1" applyFill="1" applyBorder="1" applyAlignment="1">
      <alignment horizontal="center" vertical="center"/>
    </xf>
    <xf numFmtId="0" fontId="49" fillId="9" borderId="74" xfId="0" applyFont="1" applyFill="1" applyBorder="1" applyAlignment="1">
      <alignment horizontal="center" vertical="center"/>
    </xf>
    <xf numFmtId="10" fontId="49" fillId="9" borderId="34" xfId="2" applyNumberFormat="1" applyFont="1" applyFill="1" applyBorder="1" applyAlignment="1">
      <alignment horizontal="center" vertical="center"/>
    </xf>
    <xf numFmtId="10" fontId="49" fillId="9" borderId="18" xfId="2" applyNumberFormat="1" applyFont="1" applyFill="1" applyBorder="1" applyAlignment="1">
      <alignment horizontal="center" vertical="center"/>
    </xf>
    <xf numFmtId="10" fontId="49" fillId="0" borderId="18" xfId="2" applyNumberFormat="1" applyFont="1" applyBorder="1" applyAlignment="1">
      <alignment horizontal="center" vertical="center"/>
    </xf>
    <xf numFmtId="10" fontId="49" fillId="7" borderId="56" xfId="2" applyNumberFormat="1" applyFont="1" applyFill="1" applyBorder="1" applyAlignment="1">
      <alignment horizontal="center" vertical="center" wrapText="1"/>
    </xf>
    <xf numFmtId="10" fontId="49" fillId="7" borderId="39" xfId="2" applyNumberFormat="1" applyFont="1" applyFill="1" applyBorder="1" applyAlignment="1">
      <alignment horizontal="center" vertical="center" wrapText="1"/>
    </xf>
    <xf numFmtId="10" fontId="49" fillId="7" borderId="77" xfId="2" applyNumberFormat="1" applyFont="1" applyFill="1" applyBorder="1" applyAlignment="1">
      <alignment horizontal="center" vertical="center" wrapText="1"/>
    </xf>
    <xf numFmtId="0" fontId="50" fillId="9" borderId="27" xfId="0" applyFont="1" applyFill="1" applyBorder="1" applyAlignment="1">
      <alignment horizontal="center" vertical="center"/>
    </xf>
    <xf numFmtId="0" fontId="50" fillId="9" borderId="15" xfId="0" applyFont="1" applyFill="1" applyBorder="1" applyAlignment="1">
      <alignment horizontal="center" vertical="center"/>
    </xf>
    <xf numFmtId="0" fontId="49" fillId="9" borderId="73" xfId="0" applyFont="1" applyFill="1" applyBorder="1" applyAlignment="1">
      <alignment horizontal="center" vertical="center"/>
    </xf>
    <xf numFmtId="0" fontId="50" fillId="9" borderId="34" xfId="0" applyFont="1" applyFill="1" applyBorder="1" applyAlignment="1">
      <alignment horizontal="center" vertical="center"/>
    </xf>
    <xf numFmtId="0" fontId="50" fillId="9" borderId="18" xfId="0" applyFont="1" applyFill="1" applyBorder="1" applyAlignment="1">
      <alignment horizontal="center" vertical="center"/>
    </xf>
    <xf numFmtId="1" fontId="49" fillId="5" borderId="18" xfId="0" applyNumberFormat="1" applyFont="1" applyFill="1" applyBorder="1" applyAlignment="1">
      <alignment horizontal="center" vertical="center"/>
    </xf>
    <xf numFmtId="0" fontId="50" fillId="9" borderId="56" xfId="0" applyFont="1" applyFill="1" applyBorder="1" applyAlignment="1">
      <alignment horizontal="center" vertical="center"/>
    </xf>
    <xf numFmtId="0" fontId="50" fillId="9" borderId="39" xfId="0" applyFont="1" applyFill="1" applyBorder="1" applyAlignment="1">
      <alignment horizontal="center" vertical="center"/>
    </xf>
    <xf numFmtId="0" fontId="49" fillId="9" borderId="77" xfId="0" applyFont="1" applyFill="1" applyBorder="1" applyAlignment="1">
      <alignment horizontal="center" vertical="center"/>
    </xf>
    <xf numFmtId="0" fontId="49" fillId="7" borderId="29" xfId="0" applyFont="1" applyFill="1" applyBorder="1" applyAlignment="1">
      <alignment horizontal="center" vertical="center" wrapText="1"/>
    </xf>
    <xf numFmtId="0" fontId="49" fillId="7" borderId="16" xfId="0" applyFont="1" applyFill="1" applyBorder="1" applyAlignment="1">
      <alignment horizontal="center" vertical="center" wrapText="1"/>
    </xf>
    <xf numFmtId="0" fontId="49" fillId="7" borderId="75" xfId="0" applyFont="1" applyFill="1" applyBorder="1" applyAlignment="1">
      <alignment horizontal="center" vertical="center" wrapText="1"/>
    </xf>
    <xf numFmtId="0" fontId="49" fillId="7" borderId="39" xfId="0" applyFont="1" applyFill="1" applyBorder="1" applyAlignment="1">
      <alignment horizontal="center" vertical="center" wrapText="1"/>
    </xf>
    <xf numFmtId="0" fontId="50" fillId="9" borderId="28" xfId="0" applyFont="1" applyFill="1" applyBorder="1" applyAlignment="1">
      <alignment horizontal="center" vertical="center"/>
    </xf>
    <xf numFmtId="0" fontId="50" fillId="9" borderId="17" xfId="0" applyFont="1" applyFill="1" applyBorder="1" applyAlignment="1">
      <alignment horizontal="center" vertical="center"/>
    </xf>
    <xf numFmtId="1" fontId="49" fillId="9" borderId="18" xfId="0" applyNumberFormat="1" applyFont="1" applyFill="1" applyBorder="1" applyAlignment="1">
      <alignment horizontal="center" vertical="center"/>
    </xf>
    <xf numFmtId="1" fontId="49" fillId="5" borderId="17" xfId="0" applyNumberFormat="1" applyFont="1" applyFill="1" applyBorder="1" applyAlignment="1">
      <alignment horizontal="center" vertical="center"/>
    </xf>
    <xf numFmtId="0" fontId="49" fillId="7" borderId="56" xfId="0" applyFont="1" applyFill="1" applyBorder="1" applyAlignment="1">
      <alignment horizontal="center" vertical="center" wrapText="1"/>
    </xf>
    <xf numFmtId="0" fontId="49" fillId="7" borderId="77" xfId="0" applyFont="1" applyFill="1" applyBorder="1" applyAlignment="1">
      <alignment horizontal="center" vertical="center" wrapText="1"/>
    </xf>
    <xf numFmtId="10" fontId="49" fillId="9" borderId="27" xfId="0" applyNumberFormat="1" applyFont="1" applyFill="1" applyBorder="1" applyAlignment="1">
      <alignment horizontal="center" vertical="center" wrapText="1"/>
    </xf>
    <xf numFmtId="10" fontId="49" fillId="9" borderId="15" xfId="0" applyNumberFormat="1" applyFont="1" applyFill="1" applyBorder="1" applyAlignment="1">
      <alignment horizontal="center" vertical="center" wrapText="1"/>
    </xf>
    <xf numFmtId="10" fontId="49" fillId="0" borderId="73" xfId="0" applyNumberFormat="1" applyFont="1" applyBorder="1" applyAlignment="1">
      <alignment horizontal="center" vertical="center" wrapText="1"/>
    </xf>
    <xf numFmtId="10" fontId="49" fillId="0" borderId="15" xfId="0" applyNumberFormat="1" applyFont="1" applyBorder="1" applyAlignment="1">
      <alignment horizontal="center" vertical="center" wrapText="1"/>
    </xf>
    <xf numFmtId="10" fontId="49" fillId="7" borderId="29" xfId="0" applyNumberFormat="1" applyFont="1" applyFill="1" applyBorder="1" applyAlignment="1">
      <alignment horizontal="center" vertical="center" wrapText="1"/>
    </xf>
    <xf numFmtId="10" fontId="49" fillId="7" borderId="16" xfId="0" applyNumberFormat="1" applyFont="1" applyFill="1" applyBorder="1" applyAlignment="1">
      <alignment horizontal="center" vertical="center" wrapText="1"/>
    </xf>
    <xf numFmtId="10" fontId="49" fillId="7" borderId="75" xfId="0" applyNumberFormat="1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1" fontId="49" fillId="5" borderId="39" xfId="0" applyNumberFormat="1" applyFont="1" applyFill="1" applyBorder="1" applyAlignment="1">
      <alignment horizontal="center" vertical="center"/>
    </xf>
    <xf numFmtId="0" fontId="6" fillId="47" borderId="54" xfId="0" applyFont="1" applyFill="1" applyBorder="1" applyAlignment="1">
      <alignment horizontal="center" vertical="center"/>
    </xf>
    <xf numFmtId="0" fontId="6" fillId="47" borderId="3" xfId="0" applyFont="1" applyFill="1" applyBorder="1" applyAlignment="1">
      <alignment horizontal="center" vertical="center"/>
    </xf>
    <xf numFmtId="0" fontId="6" fillId="47" borderId="13" xfId="0" applyFont="1" applyFill="1" applyBorder="1" applyAlignment="1">
      <alignment horizontal="center" vertical="center"/>
    </xf>
    <xf numFmtId="0" fontId="6" fillId="47" borderId="38" xfId="0" applyFont="1" applyFill="1" applyBorder="1" applyAlignment="1">
      <alignment horizontal="center" vertical="center"/>
    </xf>
    <xf numFmtId="1" fontId="6" fillId="47" borderId="10" xfId="0" applyNumberFormat="1" applyFont="1" applyFill="1" applyBorder="1" applyAlignment="1">
      <alignment horizontal="center" vertical="center"/>
    </xf>
    <xf numFmtId="1" fontId="6" fillId="47" borderId="1" xfId="0" applyNumberFormat="1" applyFont="1" applyFill="1" applyBorder="1" applyAlignment="1">
      <alignment horizontal="center" vertical="center"/>
    </xf>
    <xf numFmtId="10" fontId="6" fillId="47" borderId="13" xfId="2" applyNumberFormat="1" applyFont="1" applyFill="1" applyBorder="1" applyAlignment="1">
      <alignment horizontal="center" vertical="center"/>
    </xf>
    <xf numFmtId="10" fontId="6" fillId="47" borderId="38" xfId="2" applyNumberFormat="1" applyFont="1" applyFill="1" applyBorder="1" applyAlignment="1">
      <alignment horizontal="center" vertical="center"/>
    </xf>
    <xf numFmtId="10" fontId="6" fillId="47" borderId="33" xfId="0" applyNumberFormat="1" applyFont="1" applyFill="1" applyBorder="1" applyAlignment="1">
      <alignment horizontal="center" vertical="center"/>
    </xf>
    <xf numFmtId="10" fontId="6" fillId="47" borderId="64" xfId="0" applyNumberFormat="1" applyFont="1" applyFill="1" applyBorder="1" applyAlignment="1">
      <alignment horizontal="center" vertical="center"/>
    </xf>
    <xf numFmtId="10" fontId="6" fillId="47" borderId="11" xfId="0" applyNumberFormat="1" applyFont="1" applyFill="1" applyBorder="1" applyAlignment="1">
      <alignment horizontal="center" vertical="center"/>
    </xf>
    <xf numFmtId="0" fontId="12" fillId="5" borderId="6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66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171" fontId="6" fillId="47" borderId="5" xfId="0" applyNumberFormat="1" applyFont="1" applyFill="1" applyBorder="1" applyAlignment="1">
      <alignment horizontal="center" vertical="center" wrapText="1"/>
    </xf>
    <xf numFmtId="43" fontId="0" fillId="0" borderId="0" xfId="24" applyFont="1" applyFill="1" applyBorder="1" applyAlignment="1"/>
    <xf numFmtId="0" fontId="51" fillId="0" borderId="38" xfId="382" applyNumberFormat="1" applyFont="1" applyFill="1" applyBorder="1" applyAlignment="1"/>
    <xf numFmtId="0" fontId="6" fillId="4" borderId="38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51" fillId="0" borderId="0" xfId="382" applyNumberFormat="1" applyFont="1" applyFill="1" applyBorder="1" applyAlignment="1"/>
    <xf numFmtId="0" fontId="0" fillId="0" borderId="0" xfId="0" applyAlignment="1">
      <alignment horizontal="center"/>
    </xf>
    <xf numFmtId="0" fontId="6" fillId="47" borderId="71" xfId="0" applyFont="1" applyFill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6" fillId="6" borderId="88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5" borderId="53" xfId="0" applyFont="1" applyFill="1" applyBorder="1" applyAlignment="1">
      <alignment horizontal="center" vertical="center"/>
    </xf>
    <xf numFmtId="0" fontId="6" fillId="5" borderId="52" xfId="0" applyFont="1" applyFill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5" borderId="40" xfId="0" applyFont="1" applyFill="1" applyBorder="1" applyAlignment="1">
      <alignment horizontal="center" vertical="center"/>
    </xf>
    <xf numFmtId="0" fontId="6" fillId="47" borderId="59" xfId="0" applyFont="1" applyFill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/>
    </xf>
    <xf numFmtId="10" fontId="6" fillId="47" borderId="75" xfId="2" applyNumberFormat="1" applyFont="1" applyFill="1" applyBorder="1" applyAlignment="1">
      <alignment horizontal="center" vertical="center"/>
    </xf>
    <xf numFmtId="10" fontId="6" fillId="47" borderId="65" xfId="2" applyNumberFormat="1" applyFont="1" applyFill="1" applyBorder="1" applyAlignment="1">
      <alignment horizontal="center" vertical="center"/>
    </xf>
    <xf numFmtId="10" fontId="6" fillId="47" borderId="29" xfId="2" applyNumberFormat="1" applyFont="1" applyFill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6" fillId="47" borderId="74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10" fontId="6" fillId="47" borderId="7" xfId="2" applyNumberFormat="1" applyFont="1" applyFill="1" applyBorder="1" applyAlignment="1">
      <alignment horizontal="center" vertical="center"/>
    </xf>
    <xf numFmtId="10" fontId="49" fillId="0" borderId="56" xfId="2" applyNumberFormat="1" applyFont="1" applyBorder="1" applyAlignment="1">
      <alignment horizontal="center" vertical="center"/>
    </xf>
    <xf numFmtId="1" fontId="6" fillId="0" borderId="74" xfId="0" applyNumberFormat="1" applyFont="1" applyBorder="1" applyAlignment="1">
      <alignment horizontal="center" vertical="center"/>
    </xf>
    <xf numFmtId="1" fontId="49" fillId="0" borderId="34" xfId="0" applyNumberFormat="1" applyFont="1" applyBorder="1" applyAlignment="1">
      <alignment horizontal="center" vertical="center"/>
    </xf>
    <xf numFmtId="10" fontId="6" fillId="0" borderId="77" xfId="2" applyNumberFormat="1" applyFont="1" applyBorder="1" applyAlignment="1">
      <alignment horizontal="center" vertical="center"/>
    </xf>
    <xf numFmtId="0" fontId="6" fillId="5" borderId="59" xfId="0" applyFont="1" applyFill="1" applyBorder="1" applyAlignment="1">
      <alignment horizontal="center" vertical="center"/>
    </xf>
    <xf numFmtId="1" fontId="49" fillId="0" borderId="56" xfId="0" applyNumberFormat="1" applyFont="1" applyBorder="1" applyAlignment="1">
      <alignment horizontal="center" vertical="center"/>
    </xf>
    <xf numFmtId="1" fontId="49" fillId="0" borderId="27" xfId="0" applyNumberFormat="1" applyFont="1" applyBorder="1" applyAlignment="1">
      <alignment horizontal="center" vertical="center"/>
    </xf>
    <xf numFmtId="1" fontId="6" fillId="0" borderId="73" xfId="0" applyNumberFormat="1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47" borderId="53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6" fillId="5" borderId="13" xfId="2" applyNumberFormat="1" applyFont="1" applyFill="1" applyBorder="1" applyAlignment="1">
      <alignment horizontal="center" vertical="center" wrapText="1"/>
    </xf>
    <xf numFmtId="0" fontId="6" fillId="5" borderId="38" xfId="2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9" fillId="9" borderId="19" xfId="0" applyFont="1" applyFill="1" applyBorder="1" applyAlignment="1">
      <alignment horizontal="center" vertical="center"/>
    </xf>
    <xf numFmtId="0" fontId="49" fillId="9" borderId="23" xfId="0" applyFont="1" applyFill="1" applyBorder="1" applyAlignment="1">
      <alignment horizontal="center" vertical="center"/>
    </xf>
    <xf numFmtId="0" fontId="49" fillId="9" borderId="47" xfId="0" applyFont="1" applyFill="1" applyBorder="1" applyAlignment="1">
      <alignment horizontal="center" vertical="center"/>
    </xf>
    <xf numFmtId="1" fontId="49" fillId="0" borderId="23" xfId="0" applyNumberFormat="1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1" fontId="6" fillId="0" borderId="37" xfId="0" applyNumberFormat="1" applyFont="1" applyBorder="1" applyAlignment="1">
      <alignment horizontal="center" vertical="center"/>
    </xf>
    <xf numFmtId="1" fontId="6" fillId="0" borderId="52" xfId="0" applyNumberFormat="1" applyFont="1" applyBorder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9" fillId="9" borderId="9" xfId="0" applyFont="1" applyFill="1" applyBorder="1" applyAlignment="1">
      <alignment horizontal="center" vertical="center"/>
    </xf>
    <xf numFmtId="0" fontId="49" fillId="9" borderId="24" xfId="0" applyFont="1" applyFill="1" applyBorder="1" applyAlignment="1">
      <alignment horizontal="center" vertical="center"/>
    </xf>
    <xf numFmtId="0" fontId="49" fillId="9" borderId="49" xfId="0" applyFont="1" applyFill="1" applyBorder="1" applyAlignment="1">
      <alignment horizontal="center" vertical="center"/>
    </xf>
    <xf numFmtId="1" fontId="49" fillId="0" borderId="24" xfId="0" applyNumberFormat="1" applyFont="1" applyBorder="1" applyAlignment="1">
      <alignment horizontal="center" vertical="center"/>
    </xf>
    <xf numFmtId="10" fontId="6" fillId="0" borderId="76" xfId="2" applyNumberFormat="1" applyFont="1" applyBorder="1" applyAlignment="1">
      <alignment horizontal="center" vertical="center"/>
    </xf>
    <xf numFmtId="10" fontId="6" fillId="0" borderId="54" xfId="2" applyNumberFormat="1" applyFont="1" applyBorder="1" applyAlignment="1">
      <alignment horizontal="center" vertical="center"/>
    </xf>
    <xf numFmtId="10" fontId="6" fillId="0" borderId="61" xfId="2" applyNumberFormat="1" applyFont="1" applyBorder="1" applyAlignment="1">
      <alignment horizontal="center" vertical="center"/>
    </xf>
    <xf numFmtId="9" fontId="6" fillId="0" borderId="63" xfId="0" applyNumberFormat="1" applyFont="1" applyBorder="1" applyAlignment="1">
      <alignment horizontal="center" vertical="center"/>
    </xf>
    <xf numFmtId="171" fontId="6" fillId="47" borderId="11" xfId="0" applyNumberFormat="1" applyFont="1" applyFill="1" applyBorder="1" applyAlignment="1">
      <alignment horizontal="center" vertical="center" wrapText="1"/>
    </xf>
    <xf numFmtId="171" fontId="6" fillId="0" borderId="15" xfId="0" applyNumberFormat="1" applyFont="1" applyBorder="1" applyAlignment="1">
      <alignment horizontal="center" vertical="center" wrapText="1"/>
    </xf>
    <xf numFmtId="171" fontId="6" fillId="0" borderId="17" xfId="0" applyNumberFormat="1" applyFont="1" applyBorder="1" applyAlignment="1">
      <alignment horizontal="center" vertical="center" wrapText="1"/>
    </xf>
    <xf numFmtId="10" fontId="6" fillId="5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0" fontId="6" fillId="5" borderId="67" xfId="0" applyNumberFormat="1" applyFont="1" applyFill="1" applyBorder="1" applyAlignment="1">
      <alignment horizontal="center" vertical="center"/>
    </xf>
    <xf numFmtId="10" fontId="6" fillId="5" borderId="10" xfId="0" applyNumberFormat="1" applyFont="1" applyFill="1" applyBorder="1" applyAlignment="1">
      <alignment horizontal="center" vertical="center"/>
    </xf>
    <xf numFmtId="10" fontId="49" fillId="9" borderId="23" xfId="2" applyNumberFormat="1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0" borderId="69" xfId="0" applyFont="1" applyBorder="1" applyAlignment="1" applyProtection="1">
      <alignment horizontal="center" vertical="center"/>
      <protection locked="0"/>
    </xf>
    <xf numFmtId="0" fontId="6" fillId="4" borderId="3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170" fontId="28" fillId="4" borderId="69" xfId="0" applyNumberFormat="1" applyFont="1" applyFill="1" applyBorder="1" applyAlignment="1" applyProtection="1">
      <alignment horizontal="center" vertical="center"/>
      <protection locked="0"/>
    </xf>
    <xf numFmtId="10" fontId="6" fillId="9" borderId="41" xfId="0" applyNumberFormat="1" applyFont="1" applyFill="1" applyBorder="1" applyAlignment="1">
      <alignment horizontal="center" vertical="center"/>
    </xf>
    <xf numFmtId="10" fontId="6" fillId="4" borderId="1" xfId="0" applyNumberFormat="1" applyFont="1" applyFill="1" applyBorder="1" applyAlignment="1">
      <alignment horizontal="center" vertical="center"/>
    </xf>
    <xf numFmtId="10" fontId="6" fillId="9" borderId="38" xfId="0" applyNumberFormat="1" applyFont="1" applyFill="1" applyBorder="1" applyAlignment="1">
      <alignment horizontal="center" vertical="center"/>
    </xf>
    <xf numFmtId="0" fontId="6" fillId="4" borderId="69" xfId="0" applyFont="1" applyFill="1" applyBorder="1" applyAlignment="1">
      <alignment horizontal="center" vertical="center"/>
    </xf>
    <xf numFmtId="10" fontId="6" fillId="4" borderId="5" xfId="2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15" fillId="2" borderId="42" xfId="0" applyFont="1" applyFill="1" applyBorder="1" applyAlignment="1">
      <alignment horizontal="center" vertical="center"/>
    </xf>
    <xf numFmtId="0" fontId="15" fillId="2" borderId="43" xfId="0" applyFont="1" applyFill="1" applyBorder="1" applyAlignment="1">
      <alignment horizontal="center" vertical="center"/>
    </xf>
    <xf numFmtId="0" fontId="15" fillId="2" borderId="4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 readingOrder="1"/>
    </xf>
    <xf numFmtId="0" fontId="4" fillId="0" borderId="18" xfId="0" applyFont="1" applyBorder="1" applyAlignment="1">
      <alignment horizontal="center" vertical="center" wrapText="1" readingOrder="1"/>
    </xf>
    <xf numFmtId="0" fontId="4" fillId="0" borderId="16" xfId="0" applyFont="1" applyBorder="1" applyAlignment="1">
      <alignment horizontal="center" vertical="center" wrapText="1" readingOrder="1"/>
    </xf>
    <xf numFmtId="0" fontId="5" fillId="5" borderId="15" xfId="0" applyFont="1" applyFill="1" applyBorder="1" applyAlignment="1">
      <alignment horizontal="center" vertical="center" wrapText="1" readingOrder="1"/>
    </xf>
    <xf numFmtId="0" fontId="5" fillId="5" borderId="18" xfId="0" applyFont="1" applyFill="1" applyBorder="1" applyAlignment="1">
      <alignment horizontal="center" vertical="center" wrapText="1" readingOrder="1"/>
    </xf>
    <xf numFmtId="0" fontId="5" fillId="5" borderId="16" xfId="0" applyFont="1" applyFill="1" applyBorder="1" applyAlignment="1">
      <alignment horizontal="center" vertical="center" wrapText="1" readingOrder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 readingOrder="1"/>
    </xf>
    <xf numFmtId="0" fontId="4" fillId="0" borderId="19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23" xfId="0" applyFont="1" applyBorder="1" applyAlignment="1">
      <alignment horizontal="center" vertical="center" wrapText="1" readingOrder="1"/>
    </xf>
    <xf numFmtId="0" fontId="5" fillId="0" borderId="24" xfId="0" applyFont="1" applyBorder="1" applyAlignment="1">
      <alignment horizontal="center" vertical="center" wrapText="1" readingOrder="1"/>
    </xf>
    <xf numFmtId="0" fontId="5" fillId="0" borderId="21" xfId="0" applyFont="1" applyBorder="1" applyAlignment="1">
      <alignment horizontal="center" vertical="center" wrapText="1" readingOrder="1"/>
    </xf>
    <xf numFmtId="0" fontId="5" fillId="0" borderId="22" xfId="0" applyFont="1" applyBorder="1" applyAlignment="1">
      <alignment horizontal="center" vertical="center" wrapText="1" readingOrder="1"/>
    </xf>
    <xf numFmtId="0" fontId="5" fillId="0" borderId="26" xfId="0" applyFont="1" applyBorder="1" applyAlignment="1">
      <alignment horizontal="center" vertical="center" wrapText="1" readingOrder="1"/>
    </xf>
    <xf numFmtId="0" fontId="4" fillId="5" borderId="8" xfId="0" applyFont="1" applyFill="1" applyBorder="1" applyAlignment="1">
      <alignment horizontal="center" vertical="center" wrapText="1" readingOrder="1"/>
    </xf>
    <xf numFmtId="0" fontId="4" fillId="5" borderId="19" xfId="0" applyFont="1" applyFill="1" applyBorder="1" applyAlignment="1">
      <alignment horizontal="center" vertical="center" wrapText="1" readingOrder="1"/>
    </xf>
    <xf numFmtId="0" fontId="4" fillId="5" borderId="9" xfId="0" applyFont="1" applyFill="1" applyBorder="1" applyAlignment="1">
      <alignment horizontal="center" vertical="center" wrapText="1" readingOrder="1"/>
    </xf>
    <xf numFmtId="0" fontId="5" fillId="5" borderId="14" xfId="0" applyFont="1" applyFill="1" applyBorder="1" applyAlignment="1">
      <alignment horizontal="center" vertical="center" wrapText="1" readingOrder="1"/>
    </xf>
    <xf numFmtId="0" fontId="5" fillId="5" borderId="23" xfId="0" applyFont="1" applyFill="1" applyBorder="1" applyAlignment="1">
      <alignment horizontal="center" vertical="center" wrapText="1" readingOrder="1"/>
    </xf>
    <xf numFmtId="0" fontId="5" fillId="5" borderId="24" xfId="0" applyFont="1" applyFill="1" applyBorder="1" applyAlignment="1">
      <alignment horizontal="center" vertical="center" wrapText="1" readingOrder="1"/>
    </xf>
    <xf numFmtId="0" fontId="5" fillId="5" borderId="30" xfId="0" applyFont="1" applyFill="1" applyBorder="1" applyAlignment="1">
      <alignment horizontal="center" vertical="center" wrapText="1" readingOrder="1"/>
    </xf>
    <xf numFmtId="0" fontId="5" fillId="5" borderId="4" xfId="0" applyFont="1" applyFill="1" applyBorder="1" applyAlignment="1">
      <alignment horizontal="center" vertical="center" wrapText="1" readingOrder="1"/>
    </xf>
    <xf numFmtId="0" fontId="5" fillId="5" borderId="31" xfId="0" applyFont="1" applyFill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 readingOrder="1"/>
    </xf>
    <xf numFmtId="0" fontId="4" fillId="0" borderId="28" xfId="0" applyFont="1" applyBorder="1" applyAlignment="1">
      <alignment horizontal="center" vertical="center" wrapText="1" readingOrder="1"/>
    </xf>
    <xf numFmtId="0" fontId="4" fillId="0" borderId="34" xfId="0" applyFont="1" applyBorder="1" applyAlignment="1">
      <alignment horizontal="center" vertical="center" wrapText="1" readingOrder="1"/>
    </xf>
    <xf numFmtId="0" fontId="4" fillId="0" borderId="29" xfId="0" applyFont="1" applyBorder="1" applyAlignment="1">
      <alignment horizontal="center" vertical="center" wrapText="1" readingOrder="1"/>
    </xf>
    <xf numFmtId="0" fontId="5" fillId="5" borderId="21" xfId="0" applyFont="1" applyFill="1" applyBorder="1" applyAlignment="1">
      <alignment horizontal="center" vertical="center" wrapText="1" readingOrder="1"/>
    </xf>
    <xf numFmtId="0" fontId="5" fillId="5" borderId="22" xfId="0" applyFont="1" applyFill="1" applyBorder="1" applyAlignment="1">
      <alignment horizontal="center" vertical="center" wrapText="1" readingOrder="1"/>
    </xf>
    <xf numFmtId="0" fontId="5" fillId="5" borderId="26" xfId="0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center" vertical="center" wrapText="1" readingOrder="1"/>
    </xf>
    <xf numFmtId="0" fontId="4" fillId="0" borderId="23" xfId="0" applyFont="1" applyBorder="1" applyAlignment="1">
      <alignment horizontal="center" vertical="center" wrapText="1" readingOrder="1"/>
    </xf>
    <xf numFmtId="0" fontId="4" fillId="0" borderId="24" xfId="0" applyFont="1" applyBorder="1" applyAlignment="1">
      <alignment horizontal="center" vertical="center" wrapText="1" readingOrder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 readingOrder="1"/>
    </xf>
    <xf numFmtId="0" fontId="3" fillId="2" borderId="16" xfId="0" applyFont="1" applyFill="1" applyBorder="1" applyAlignment="1">
      <alignment horizontal="center" vertical="center" wrapText="1" readingOrder="1"/>
    </xf>
    <xf numFmtId="0" fontId="3" fillId="2" borderId="11" xfId="0" applyFont="1" applyFill="1" applyBorder="1" applyAlignment="1">
      <alignment horizontal="center" vertical="center" wrapText="1" readingOrder="1"/>
    </xf>
    <xf numFmtId="0" fontId="3" fillId="2" borderId="12" xfId="0" applyFont="1" applyFill="1" applyBorder="1" applyAlignment="1">
      <alignment horizontal="center" vertical="center" wrapText="1" readingOrder="1"/>
    </xf>
    <xf numFmtId="0" fontId="3" fillId="2" borderId="30" xfId="0" applyFont="1" applyFill="1" applyBorder="1" applyAlignment="1">
      <alignment horizontal="center" vertical="center" wrapText="1" readingOrder="1"/>
    </xf>
    <xf numFmtId="0" fontId="3" fillId="2" borderId="31" xfId="0" applyFont="1" applyFill="1" applyBorder="1" applyAlignment="1">
      <alignment horizontal="center" vertical="center" wrapText="1" readingOrder="1"/>
    </xf>
    <xf numFmtId="0" fontId="3" fillId="2" borderId="14" xfId="0" applyFont="1" applyFill="1" applyBorder="1" applyAlignment="1">
      <alignment horizontal="center" vertical="center" wrapText="1" readingOrder="1"/>
    </xf>
    <xf numFmtId="0" fontId="3" fillId="2" borderId="24" xfId="0" applyFont="1" applyFill="1" applyBorder="1" applyAlignment="1">
      <alignment horizontal="center" vertical="center" wrapText="1" readingOrder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55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 readingOrder="1"/>
    </xf>
    <xf numFmtId="0" fontId="4" fillId="5" borderId="23" xfId="0" applyFont="1" applyFill="1" applyBorder="1" applyAlignment="1">
      <alignment horizontal="center" vertical="center" wrapText="1" readingOrder="1"/>
    </xf>
    <xf numFmtId="0" fontId="4" fillId="5" borderId="24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38" xfId="382" applyNumberFormat="1" applyFont="1" applyFill="1" applyBorder="1" applyAlignment="1"/>
    <xf numFmtId="0" fontId="52" fillId="0" borderId="0" xfId="382" applyFont="1" applyAlignment="1">
      <alignment horizontal="center" vertical="center"/>
    </xf>
    <xf numFmtId="0" fontId="27" fillId="6" borderId="38" xfId="382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0" borderId="37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451">
    <cellStyle name="20% - Ênfase1 2" xfId="163" xr:uid="{7809E245-499C-4F18-AFFF-B3132CF85C7C}"/>
    <cellStyle name="20% - Ênfase2 2" xfId="167" xr:uid="{E7423105-D156-484F-8F6B-CCB5A831B309}"/>
    <cellStyle name="20% - Ênfase3 2" xfId="171" xr:uid="{B09E4E9E-3E75-4371-B5CF-300FE13E8361}"/>
    <cellStyle name="20% - Ênfase4 2" xfId="175" xr:uid="{C250BCD2-D22D-48E5-AAD0-4D0117EEC679}"/>
    <cellStyle name="20% - Ênfase5 2" xfId="179" xr:uid="{8869BCA2-5D77-418C-8BB2-344CF05A222B}"/>
    <cellStyle name="20% - Ênfase6 2" xfId="183" xr:uid="{1BA6AC3C-13E5-43E7-94EE-B70B56A418CC}"/>
    <cellStyle name="40% - Ênfase1 2" xfId="164" xr:uid="{7CB9340A-3B4F-4FB8-88CE-27577BA3FBB6}"/>
    <cellStyle name="40% - Ênfase2 2" xfId="168" xr:uid="{3233E4A7-325A-4B50-9303-3E484C47D270}"/>
    <cellStyle name="40% - Ênfase3 2" xfId="172" xr:uid="{E371BFD5-A59C-407A-A8FA-2573C02F86F3}"/>
    <cellStyle name="40% - Ênfase4 2" xfId="176" xr:uid="{4B192612-DE35-4D76-BFB3-00C7FD7664D1}"/>
    <cellStyle name="40% - Ênfase5 2" xfId="180" xr:uid="{5B41820C-CE4D-4198-A063-16D632166236}"/>
    <cellStyle name="40% - Ênfase6 2" xfId="184" xr:uid="{30FE2E11-0FAC-4ED7-A74F-F9911480956A}"/>
    <cellStyle name="60% - Ênfase1 2" xfId="165" xr:uid="{70BA700E-AD53-412B-B798-3B5459E37F17}"/>
    <cellStyle name="60% - Ênfase2 2" xfId="169" xr:uid="{D043CD6B-226A-4ADA-BBD8-453436F34CAB}"/>
    <cellStyle name="60% - Ênfase3 2" xfId="173" xr:uid="{AB6A0BC1-7BB8-4069-9F65-A3D894D1F07A}"/>
    <cellStyle name="60% - Ênfase4 2" xfId="177" xr:uid="{70F65BE3-5CB4-41D1-9540-7D35CBC0C4F4}"/>
    <cellStyle name="60% - Ênfase5 2" xfId="181" xr:uid="{0C7D57FD-E450-45B7-8F87-026E313D6454}"/>
    <cellStyle name="60% - Ênfase6 2" xfId="185" xr:uid="{94501215-FDBF-4B74-98A6-21A6865F4F59}"/>
    <cellStyle name="Bom 2" xfId="151" xr:uid="{3AE366C6-A33F-4B94-B283-EE20BBD29BFA}"/>
    <cellStyle name="Cálculo 2" xfId="156" xr:uid="{42A77C39-80CE-49EB-85C3-395958CE755B}"/>
    <cellStyle name="Célula de Verificação 2" xfId="158" xr:uid="{9ED78A7E-74FF-4A2E-8268-F89C18B2CCCA}"/>
    <cellStyle name="Célula Vinculada 2" xfId="157" xr:uid="{47D4E8C8-DCC0-41EE-99AC-D4EB6ADEBD47}"/>
    <cellStyle name="Comma" xfId="423" xr:uid="{256A1D74-EC70-4225-97A2-EF63C5788993}"/>
    <cellStyle name="Ênfase1 2" xfId="162" xr:uid="{BA802618-B0E4-4B75-92D7-9B2EFB5E22D4}"/>
    <cellStyle name="Ênfase2 2" xfId="166" xr:uid="{46A1805B-1A7A-4B52-AA25-AA52CD9F6C78}"/>
    <cellStyle name="Ênfase3 2" xfId="170" xr:uid="{A19B5FD2-3BDE-4194-B683-F1C290040E5E}"/>
    <cellStyle name="Ênfase4 2" xfId="174" xr:uid="{49AB1F84-4FAA-40F1-9878-469D72C36EB4}"/>
    <cellStyle name="Ênfase5 2" xfId="178" xr:uid="{8F274359-3524-4950-957D-9DB6B74E6FF7}"/>
    <cellStyle name="Ênfase6 2" xfId="182" xr:uid="{00D80C13-6A67-4DA5-BFB5-F7E2EC26715A}"/>
    <cellStyle name="Entrada 2" xfId="154" xr:uid="{ED0DC242-64C6-4DBC-ACB8-E3D08AFB4BDC}"/>
    <cellStyle name="Hiperlink 2" xfId="369" xr:uid="{2B52DF93-BC6D-469D-ABE0-985F1DA23C5C}"/>
    <cellStyle name="Hiperlink 3" xfId="370" xr:uid="{90E7680F-AADF-4918-B412-69AE911B50B7}"/>
    <cellStyle name="Moeda" xfId="1" builtinId="4"/>
    <cellStyle name="Moeda 2" xfId="149" xr:uid="{9ADB6B21-4B71-48D3-9019-5BEB11FD60FC}"/>
    <cellStyle name="Moeda 2 2" xfId="314" xr:uid="{D8570A94-EA93-4D55-BF63-AB3BE973A230}"/>
    <cellStyle name="Neutro 2" xfId="153" xr:uid="{F4490A74-9F76-4550-9B30-2CF9F8F0EA4D}"/>
    <cellStyle name="Normal" xfId="0" builtinId="0"/>
    <cellStyle name="Normal 125" xfId="56" xr:uid="{8C66BA2D-E9EF-4AB4-88BF-967A98B3575A}"/>
    <cellStyle name="Normal 2" xfId="3" xr:uid="{00000000-0005-0000-0000-000002000000}"/>
    <cellStyle name="Normal 2 2" xfId="17" xr:uid="{00000000-0005-0000-0000-000003000000}"/>
    <cellStyle name="Normal 2 2 2" xfId="50" xr:uid="{C134CE25-11CB-446D-94CC-38CB37A1E7B6}"/>
    <cellStyle name="Normal 2 2 3" xfId="309" xr:uid="{6E2D92C3-995C-46C2-851C-73A7D2061C10}"/>
    <cellStyle name="Normal 2 2 4" xfId="57" xr:uid="{2EFA54CA-3C98-42E8-A248-881982C1589E}"/>
    <cellStyle name="Normal 2 3" xfId="10" xr:uid="{00000000-0005-0000-0000-000004000000}"/>
    <cellStyle name="Normal 3" xfId="9" xr:uid="{00000000-0005-0000-0000-000005000000}"/>
    <cellStyle name="Normal 3 2" xfId="54" xr:uid="{4DBD43C1-58A7-488A-A82F-33236CE65225}"/>
    <cellStyle name="Normal 3 2 2" xfId="115" xr:uid="{032A6185-6094-41AE-BDFF-492B70E70D73}"/>
    <cellStyle name="Normal 3 2 2 2" xfId="207" xr:uid="{9215EEB9-92AA-4B35-8E95-A6A790BBD6B6}"/>
    <cellStyle name="Normal 3 3" xfId="55" xr:uid="{BC613407-216B-4CAF-BF73-46686A2DDAEE}"/>
    <cellStyle name="Normal 3 4" xfId="51" xr:uid="{E1B6C15C-3DF2-416A-8047-0D1299D3CDCF}"/>
    <cellStyle name="Normal 3 4 2" xfId="424" xr:uid="{B65C5DA4-DB8B-4CE0-A473-0AE5FC63716A}"/>
    <cellStyle name="Normal 4" xfId="16" xr:uid="{00000000-0005-0000-0000-000006000000}"/>
    <cellStyle name="Normal 4 2" xfId="45" xr:uid="{01B7856A-D791-4299-9F94-F0D3E2B0F91B}"/>
    <cellStyle name="Normal 4 2 2" xfId="114" xr:uid="{B7A1648A-FB39-45AD-848D-5533C228C310}"/>
    <cellStyle name="Normal 4 2 3" xfId="351" xr:uid="{F3B82B17-F1BF-483D-BCA7-5226FD714417}"/>
    <cellStyle name="Normal 41" xfId="48" xr:uid="{9FC3F3F8-8E5E-4950-9D7E-1C25EA11E961}"/>
    <cellStyle name="Normal 41 2" xfId="60" xr:uid="{A8AE28B6-C3BA-46F0-92D0-C57DF1C22070}"/>
    <cellStyle name="Normal 5" xfId="15" xr:uid="{00000000-0005-0000-0000-000007000000}"/>
    <cellStyle name="Normal 5 2" xfId="148" xr:uid="{DEA4E10D-6290-45A4-9092-2F6B2B0614DE}"/>
    <cellStyle name="Normal 5 2 2" xfId="425" xr:uid="{542A53A5-C618-4053-A1FF-5A4A01AEC4EB}"/>
    <cellStyle name="Normal 5 3" xfId="371" xr:uid="{1B10DBDA-7A15-4DDE-8CAC-F467B5B92EE0}"/>
    <cellStyle name="Normal 6" xfId="7" xr:uid="{00000000-0005-0000-0000-000008000000}"/>
    <cellStyle name="Normal 6 2" xfId="186" xr:uid="{EA4EEE8C-ABC0-4712-BD32-F0513CB6340B}"/>
    <cellStyle name="Normal 6 3" xfId="357" xr:uid="{3B4AD075-2586-4637-9D75-430E15CA02D3}"/>
    <cellStyle name="Normal 7" xfId="127" xr:uid="{8096A206-EB18-4F2D-AD7E-CDAE2E088E7D}"/>
    <cellStyle name="Normal 8" xfId="382" xr:uid="{1D4BFBB0-0500-457A-92EA-B6A06C872C6A}"/>
    <cellStyle name="Nota 2" xfId="187" xr:uid="{6D348F46-B8DB-4CC9-B3D2-2DF8207BB7E8}"/>
    <cellStyle name="Porcentagem" xfId="2" builtinId="5"/>
    <cellStyle name="Porcentagem 2" xfId="4" xr:uid="{00000000-0005-0000-0000-00000A000000}"/>
    <cellStyle name="Porcentagem 2 2" xfId="18" xr:uid="{00000000-0005-0000-0000-00000B000000}"/>
    <cellStyle name="Porcentagem 2 2 2" xfId="80" xr:uid="{FFD60B7E-FA30-4EE4-AC47-75A0B2DFD409}"/>
    <cellStyle name="Porcentagem 2 3" xfId="13" xr:uid="{00000000-0005-0000-0000-00000C000000}"/>
    <cellStyle name="Porcentagem 3" xfId="14" xr:uid="{00000000-0005-0000-0000-00000D000000}"/>
    <cellStyle name="Porcentagem 3 2" xfId="47" xr:uid="{125F9498-EEA9-4CC6-9433-8AE2687821B3}"/>
    <cellStyle name="Porcentagem 3 3" xfId="113" xr:uid="{93D0E311-0F00-4232-9944-44C1CF3C7243}"/>
    <cellStyle name="Porcentagem 4" xfId="58" xr:uid="{58F2D638-F68D-42E1-B92A-366F60927807}"/>
    <cellStyle name="Porcentagem 5" xfId="352" xr:uid="{282B046B-D9A8-45B8-B67A-9022479D67D2}"/>
    <cellStyle name="Ruim 2" xfId="152" xr:uid="{77EEE6D3-193A-48F7-9132-AD1636A757B8}"/>
    <cellStyle name="Saída 2" xfId="155" xr:uid="{C98DAFCE-24E8-453F-9A30-213B842B35B1}"/>
    <cellStyle name="Separador de milhares 2" xfId="126" xr:uid="{D854CB0F-75F4-4562-9595-D9D55BEFE65B}"/>
    <cellStyle name="Separador de milhares 2 2" xfId="288" xr:uid="{B08F6F38-F26C-435E-9243-4B3E85901EEC}"/>
    <cellStyle name="Texto de Aviso 2" xfId="159" xr:uid="{ABA2C34C-06CA-43E0-ABFC-3D163F54B221}"/>
    <cellStyle name="Texto Explicativo 2" xfId="160" xr:uid="{EA0949DB-E3CE-47CA-B9E8-A39F94B82C81}"/>
    <cellStyle name="Título" xfId="85" builtinId="15" customBuiltin="1"/>
    <cellStyle name="Título 1" xfId="86" builtinId="16" customBuiltin="1"/>
    <cellStyle name="Título 2" xfId="87" builtinId="17" customBuiltin="1"/>
    <cellStyle name="Título 3" xfId="88" builtinId="18" customBuiltin="1"/>
    <cellStyle name="Título 4" xfId="89" builtinId="19" customBuiltin="1"/>
    <cellStyle name="Total 2" xfId="161" xr:uid="{2FFC366F-8692-47AF-82F1-4805DA7AC5EB}"/>
    <cellStyle name="Vírgula" xfId="29" builtinId="3"/>
    <cellStyle name="Vírgula 10" xfId="90" xr:uid="{2DAB0E86-0D14-4B37-B258-BEC865F11242}"/>
    <cellStyle name="Vírgula 10 2" xfId="255" xr:uid="{93C84C14-4A5A-4177-A2F6-66ABA72F59C2}"/>
    <cellStyle name="Vírgula 11" xfId="211" xr:uid="{30A667F6-00E0-494A-9E77-A4AFDC301457}"/>
    <cellStyle name="Vírgula 12" xfId="368" xr:uid="{4F422D31-96F8-488E-BD93-EEAA51930355}"/>
    <cellStyle name="Vírgula 13" xfId="381" xr:uid="{DC3689AA-9B86-4EB9-9A3E-E1C9C386D8EB}"/>
    <cellStyle name="Vírgula 14" xfId="398" xr:uid="{7EC5B54E-80CE-4636-BF3F-57B26650975D}"/>
    <cellStyle name="Vírgula 15" xfId="405" xr:uid="{3C61628D-27D4-4F2C-983B-B8ED6AB34F0F}"/>
    <cellStyle name="Vírgula 16" xfId="450" xr:uid="{1CBB265E-E657-4B65-87F7-834B2E54394A}"/>
    <cellStyle name="Vírgula 2" xfId="5" xr:uid="{00000000-0005-0000-0000-00000F000000}"/>
    <cellStyle name="Vírgula 2 10" xfId="311" xr:uid="{4E91F438-A689-4527-B841-E0212D59917F}"/>
    <cellStyle name="Vírgula 2 11" xfId="330" xr:uid="{839319BE-F7F7-432B-952C-1AF486FA7387}"/>
    <cellStyle name="Vírgula 2 12" xfId="348" xr:uid="{E9801EC1-DFD3-40B8-970B-E26FD7717348}"/>
    <cellStyle name="Vírgula 2 13" xfId="375" xr:uid="{49A999E3-39B0-4B7A-98A0-9CB23F67C137}"/>
    <cellStyle name="Vírgula 2 14" xfId="400" xr:uid="{DD030D3C-CD99-44B7-84CD-FF82429B47A6}"/>
    <cellStyle name="Vírgula 2 15" xfId="420" xr:uid="{36F7D1B6-87C1-4DFD-9051-2A19B29E4029}"/>
    <cellStyle name="Vírgula 2 16" xfId="427" xr:uid="{9F64D29C-AB87-404F-90B5-977C151CB69C}"/>
    <cellStyle name="Vírgula 2 17" xfId="445" xr:uid="{945224DE-D60D-437D-845C-414BFF4F8DA9}"/>
    <cellStyle name="Vírgula 2 2" xfId="6" xr:uid="{00000000-0005-0000-0000-000010000000}"/>
    <cellStyle name="Vírgula 2 2 10" xfId="350" xr:uid="{784AB44B-4A71-41F7-B63B-7F4820CA0CCF}"/>
    <cellStyle name="Vírgula 2 2 11" xfId="377" xr:uid="{6FA74DA9-B027-4648-8902-100B3B34D22B}"/>
    <cellStyle name="Vírgula 2 2 12" xfId="384" xr:uid="{00A1E77B-C031-443D-9480-0C61ADA1B024}"/>
    <cellStyle name="Vírgula 2 2 13" xfId="402" xr:uid="{96F8137F-A803-4D03-85EE-2D8AE4ABA4BA}"/>
    <cellStyle name="Vírgula 2 2 14" xfId="422" xr:uid="{3E2FD95A-7CC3-4F71-A77C-68ED61CBDC4F}"/>
    <cellStyle name="Vírgula 2 2 15" xfId="429" xr:uid="{F20C3050-EB80-427F-ABA9-996C0F72EE3C}"/>
    <cellStyle name="Vírgula 2 2 16" xfId="447" xr:uid="{F9937779-F43E-49B5-8C0B-238888E45ABB}"/>
    <cellStyle name="Vírgula 2 2 2" xfId="24" xr:uid="{00000000-0005-0000-0000-000011000000}"/>
    <cellStyle name="Vírgula 2 2 2 10" xfId="363" xr:uid="{FF63A137-B709-459E-8D4A-38FD289D84F2}"/>
    <cellStyle name="Vírgula 2 2 2 11" xfId="373" xr:uid="{80D1AA1C-1415-4761-84A9-FC1215712BBD}"/>
    <cellStyle name="Vírgula 2 2 2 12" xfId="393" xr:uid="{4804F8D7-A5E4-4152-B817-41EA5657D5D7}"/>
    <cellStyle name="Vírgula 2 2 2 13" xfId="408" xr:uid="{CD0397CE-51A0-4E53-8FE1-FBA86B0A7024}"/>
    <cellStyle name="Vírgula 2 2 2 14" xfId="433" xr:uid="{8C53DCB9-4EF5-40D6-80D7-51A6F74734D8}"/>
    <cellStyle name="Vírgula 2 2 2 2" xfId="39" xr:uid="{5576F372-DE84-4A5F-BFCE-8F677C0A290B}"/>
    <cellStyle name="Vírgula 2 2 2 2 2" xfId="143" xr:uid="{0D6D8002-1557-420D-A0CD-878D041A3C27}"/>
    <cellStyle name="Vírgula 2 2 2 2 2 2" xfId="304" xr:uid="{2E02565B-4D4C-4A5A-A9ED-0634E9AD35AC}"/>
    <cellStyle name="Vírgula 2 2 2 2 3" xfId="221" xr:uid="{A6D48922-0180-4469-AB2D-509F03810A0E}"/>
    <cellStyle name="Vírgula 2 2 2 2 4" xfId="327" xr:uid="{986377FA-F92D-4E79-9B45-5257D1C74BB5}"/>
    <cellStyle name="Vírgula 2 2 2 2 5" xfId="345" xr:uid="{6D3594AF-1476-4DB4-AC6B-830EA36048D8}"/>
    <cellStyle name="Vírgula 2 2 2 2 6" xfId="417" xr:uid="{33BB92C4-1536-45A1-8B1B-EB253B098161}"/>
    <cellStyle name="Vírgula 2 2 2 2 7" xfId="442" xr:uid="{1D5B1E78-88E4-48B4-A7E8-196D2AAE1B8C}"/>
    <cellStyle name="Vírgula 2 2 2 3" xfId="69" xr:uid="{038A403A-3601-4978-9EE6-FD8B591A43B5}"/>
    <cellStyle name="Vírgula 2 2 2 3 2" xfId="240" xr:uid="{2A33DAFB-F96F-48E6-96E8-21C04A3A2F26}"/>
    <cellStyle name="Vírgula 2 2 2 4" xfId="83" xr:uid="{61A2E690-236F-44B3-9374-AAC0ADB03C33}"/>
    <cellStyle name="Vírgula 2 2 2 4 2" xfId="253" xr:uid="{A3E84FF7-D5DD-4AD5-8BAB-3A499CCAF689}"/>
    <cellStyle name="Vírgula 2 2 2 5" xfId="121" xr:uid="{70CB2F6B-2F3E-489D-AA1F-2EDA0CFE5E6F}"/>
    <cellStyle name="Vírgula 2 2 2 5 2" xfId="283" xr:uid="{EEE1C412-11BD-4D34-945C-A94322B9B530}"/>
    <cellStyle name="Vírgula 2 2 2 6" xfId="205" xr:uid="{292B7821-9977-4A9D-A0D5-23AA843ECB94}"/>
    <cellStyle name="Vírgula 2 2 2 7" xfId="189" xr:uid="{92E33085-C635-4C20-B334-49F0808F46C9}"/>
    <cellStyle name="Vírgula 2 2 2 8" xfId="318" xr:uid="{5DD51A25-0097-4927-AE17-B7DD97E4B5A4}"/>
    <cellStyle name="Vírgula 2 2 2 9" xfId="336" xr:uid="{F9E4F988-7EDC-4445-928D-A7F60E25126A}"/>
    <cellStyle name="Vírgula 2 2 3" xfId="30" xr:uid="{FD4AAC32-9142-4E63-8CDF-0D5CEE72F1AE}"/>
    <cellStyle name="Vírgula 2 2 3 2" xfId="108" xr:uid="{5E825CC6-4658-4D11-83C4-856006C0F33C}"/>
    <cellStyle name="Vírgula 2 2 3 2 2" xfId="273" xr:uid="{77E54EFD-0A46-41E4-9782-093E77DBC0FE}"/>
    <cellStyle name="Vírgula 2 2 3 3" xfId="212" xr:uid="{A9A46F14-430C-474D-BE92-5C85396734BC}"/>
    <cellStyle name="Vírgula 2 2 3 4" xfId="323" xr:uid="{BA3EB4A2-637C-4770-AB22-593EAA8A6B41}"/>
    <cellStyle name="Vírgula 2 2 3 5" xfId="341" xr:uid="{EC4DB769-4DD0-41AA-91F4-D94C886A8DA0}"/>
    <cellStyle name="Vírgula 2 2 3 6" xfId="413" xr:uid="{B9E9DD65-F6F0-4189-9460-28CF53F977C8}"/>
    <cellStyle name="Vírgula 2 2 3 7" xfId="438" xr:uid="{A7CF7B88-C82B-4658-BC08-449AE85FC5BA}"/>
    <cellStyle name="Vírgula 2 2 4" xfId="53" xr:uid="{EF4352B3-B5D2-44FF-BFBE-C0E688656527}"/>
    <cellStyle name="Vírgula 2 2 4 2" xfId="133" xr:uid="{F544B424-3120-4872-9A2A-40AEFA29DF8F}"/>
    <cellStyle name="Vírgula 2 2 4 2 2" xfId="294" xr:uid="{3DEFCA14-D768-41F9-9FD5-5D83A18FAD98}"/>
    <cellStyle name="Vírgula 2 2 4 3" xfId="230" xr:uid="{45AF6FFC-D4B5-43E7-B9D4-7CA12AB98A17}"/>
    <cellStyle name="Vírgula 2 2 5" xfId="78" xr:uid="{253E130D-0C24-4A93-A19A-4DCD8084EFDD}"/>
    <cellStyle name="Vírgula 2 2 5 2" xfId="249" xr:uid="{F8885258-DBF3-48F5-9719-654F6F015738}"/>
    <cellStyle name="Vírgula 2 2 6" xfId="98" xr:uid="{31A901E1-3E34-4F99-A712-8C8F500CFF57}"/>
    <cellStyle name="Vírgula 2 2 6 2" xfId="263" xr:uid="{7B1014E2-FECB-4648-919F-4C601B003D41}"/>
    <cellStyle name="Vírgula 2 2 7" xfId="196" xr:uid="{87F8E3EF-2E01-4D4F-BC39-696273791965}"/>
    <cellStyle name="Vírgula 2 2 8" xfId="313" xr:uid="{3D1355F8-AA4F-4550-8DCB-98423BEFAB9D}"/>
    <cellStyle name="Vírgula 2 2 9" xfId="332" xr:uid="{71C676DF-1BB6-4B5B-88A0-BD1B00E189D4}"/>
    <cellStyle name="Vírgula 2 3" xfId="28" xr:uid="{00000000-0005-0000-0000-000012000000}"/>
    <cellStyle name="Vírgula 2 3 10" xfId="367" xr:uid="{3AA26977-DDD1-43DC-9AC0-2306218ACB6D}"/>
    <cellStyle name="Vírgula 2 3 11" xfId="380" xr:uid="{202799A3-4394-4A9C-948C-293188BD9FD1}"/>
    <cellStyle name="Vírgula 2 3 12" xfId="397" xr:uid="{5AB31B22-B738-433B-BEC1-88DEE99BB9A0}"/>
    <cellStyle name="Vírgula 2 3 13" xfId="404" xr:uid="{68A4053A-C20A-4FE6-985C-CCEF6A8163F8}"/>
    <cellStyle name="Vírgula 2 3 14" xfId="431" xr:uid="{A5972A3D-09D2-48C2-93F6-D13E63F9A548}"/>
    <cellStyle name="Vírgula 2 3 15" xfId="449" xr:uid="{CCCC0FBB-E491-4452-A103-7C86E9FB428B}"/>
    <cellStyle name="Vírgula 2 3 2" xfId="43" xr:uid="{64500CFE-349E-4486-B2F8-9DAA0A132C3F}"/>
    <cellStyle name="Vírgula 2 3 2 2" xfId="147" xr:uid="{C495DF5C-3672-4E00-92F1-0A7F1B6EB6E9}"/>
    <cellStyle name="Vírgula 2 3 2 2 2" xfId="308" xr:uid="{71DC06FE-D3D2-41E6-A2F6-D4BFFA6D6929}"/>
    <cellStyle name="Vírgula 2 3 2 3" xfId="125" xr:uid="{1186B5F7-439D-4195-B0F3-468DEF399309}"/>
    <cellStyle name="Vírgula 2 3 2 3 2" xfId="287" xr:uid="{865FDF80-EFFF-4FFF-9FB5-9DC0040F826D}"/>
    <cellStyle name="Vírgula 2 3 2 4" xfId="225" xr:uid="{410BF6DB-FF66-4DAF-8013-CDC65576BD54}"/>
    <cellStyle name="Vírgula 2 3 2 5" xfId="325" xr:uid="{99F9392E-18D4-4629-9F4E-3158B5A3132D}"/>
    <cellStyle name="Vírgula 2 3 2 6" xfId="343" xr:uid="{44D6564A-9055-479E-91CB-C6FB5F02EFB3}"/>
    <cellStyle name="Vírgula 2 3 2 7" xfId="415" xr:uid="{37C20258-15ED-414C-A1D1-8B085572AAD6}"/>
    <cellStyle name="Vírgula 2 3 2 8" xfId="440" xr:uid="{AE68F1B5-A161-48B4-8845-645DBD10CA15}"/>
    <cellStyle name="Vírgula 2 3 3" xfId="73" xr:uid="{493E8C29-9B9C-4836-A549-935285AF3157}"/>
    <cellStyle name="Vírgula 2 3 3 2" xfId="112" xr:uid="{5924E933-12B8-49A2-B7A2-18CBB066F5F2}"/>
    <cellStyle name="Vírgula 2 3 3 2 2" xfId="277" xr:uid="{BF732350-5E0B-41F0-9229-3D4D21F42958}"/>
    <cellStyle name="Vírgula 2 3 3 3" xfId="244" xr:uid="{5C0AE77B-8D73-42B2-8DA2-2966FBE3BBB9}"/>
    <cellStyle name="Vírgula 2 3 4" xfId="81" xr:uid="{CA94AC25-3886-47BA-A970-D23BD0B94FB4}"/>
    <cellStyle name="Vírgula 2 3 4 2" xfId="137" xr:uid="{A567EC53-9298-4298-9625-28778999ACE4}"/>
    <cellStyle name="Vírgula 2 3 4 2 2" xfId="298" xr:uid="{CD644697-5C9C-4CF5-A3D8-B18999F4F923}"/>
    <cellStyle name="Vírgula 2 3 4 3" xfId="251" xr:uid="{465DB568-A809-40FB-A11B-0565D8CEE161}"/>
    <cellStyle name="Vírgula 2 3 5" xfId="102" xr:uid="{F56B486A-0386-44FC-9ED0-AEDF8AA0A5A5}"/>
    <cellStyle name="Vírgula 2 3 5 2" xfId="267" xr:uid="{6F8BB0FC-8F41-48FD-B5DE-93EC6675D9B1}"/>
    <cellStyle name="Vírgula 2 3 6" xfId="203" xr:uid="{A8DCF31C-2E9B-4EAE-98C7-C730D76246A5}"/>
    <cellStyle name="Vírgula 2 3 7" xfId="210" xr:uid="{F6117C49-2A4E-4414-9DFF-E11A54EAE337}"/>
    <cellStyle name="Vírgula 2 3 8" xfId="316" xr:uid="{BFE0819D-BFB2-45AC-B96E-17218C36D45C}"/>
    <cellStyle name="Vírgula 2 3 9" xfId="334" xr:uid="{C2E623B3-918D-4813-83E3-36F25AFC987E}"/>
    <cellStyle name="Vírgula 2 4" xfId="20" xr:uid="{00000000-0005-0000-0000-000013000000}"/>
    <cellStyle name="Vírgula 2 4 10" xfId="389" xr:uid="{1D89DE18-D2F4-4F31-9001-436FA26C5442}"/>
    <cellStyle name="Vírgula 2 4 11" xfId="411" xr:uid="{98B2E919-8FB1-406D-AE5F-43EB9A138DE4}"/>
    <cellStyle name="Vírgula 2 4 12" xfId="436" xr:uid="{178D4E6B-B2E0-4677-AA51-3F823D2856CA}"/>
    <cellStyle name="Vírgula 2 4 2" xfId="35" xr:uid="{740ED24A-FC25-4E9B-94E2-BBC5E0DFA5AB}"/>
    <cellStyle name="Vírgula 2 4 2 2" xfId="139" xr:uid="{890F1287-B4E2-4851-B6AC-D44251EBC4D1}"/>
    <cellStyle name="Vírgula 2 4 2 2 2" xfId="300" xr:uid="{ECA0098D-9663-492E-A179-1C6997B35EA7}"/>
    <cellStyle name="Vírgula 2 4 2 3" xfId="117" xr:uid="{0052888B-2A36-4CC8-B3D7-F4E44382714E}"/>
    <cellStyle name="Vírgula 2 4 2 3 2" xfId="279" xr:uid="{4EB4032E-E36C-4BFF-AA27-F25B0B503BA0}"/>
    <cellStyle name="Vírgula 2 4 2 4" xfId="217" xr:uid="{FB7B765F-3A62-44C5-9D48-E169C3844DF0}"/>
    <cellStyle name="Vírgula 2 4 3" xfId="65" xr:uid="{1B094551-82F7-4F8F-B9B5-96F4D4AB5291}"/>
    <cellStyle name="Vírgula 2 4 3 2" xfId="104" xr:uid="{76A656C3-60B2-43FB-8E5B-2C7CC686C7C2}"/>
    <cellStyle name="Vírgula 2 4 3 2 2" xfId="269" xr:uid="{D112F4B1-0628-4AC9-9FEA-48C208A46722}"/>
    <cellStyle name="Vírgula 2 4 3 3" xfId="236" xr:uid="{65FF7E38-8F45-48B1-8EB8-CD9B1EE6EAA0}"/>
    <cellStyle name="Vírgula 2 4 4" xfId="129" xr:uid="{079A4129-1F2A-4A6E-9B82-0C403F183DAB}"/>
    <cellStyle name="Vírgula 2 4 4 2" xfId="290" xr:uid="{793EB574-2191-4CA8-8E1A-2BFBDE913F38}"/>
    <cellStyle name="Vírgula 2 4 5" xfId="94" xr:uid="{CCBA2AF8-18FA-44CD-BF46-4D22FE048750}"/>
    <cellStyle name="Vírgula 2 4 5 2" xfId="259" xr:uid="{7163E242-AEC6-4A27-85BD-E4403F830101}"/>
    <cellStyle name="Vírgula 2 4 6" xfId="194" xr:uid="{97281FE6-E67D-4A4C-AEF5-D94DBA5456D2}"/>
    <cellStyle name="Vírgula 2 4 7" xfId="321" xr:uid="{3F47A639-2414-44DF-AB71-921B17C1FF01}"/>
    <cellStyle name="Vírgula 2 4 8" xfId="339" xr:uid="{682D1675-CBB2-4FDA-B12A-A55516E622A9}"/>
    <cellStyle name="Vírgula 2 4 9" xfId="359" xr:uid="{6F990610-45D7-40DE-972E-5841B94D043E}"/>
    <cellStyle name="Vírgula 2 5" xfId="12" xr:uid="{00000000-0005-0000-0000-000014000000}"/>
    <cellStyle name="Vírgula 2 5 2" xfId="33" xr:uid="{EA01590F-9E0D-4A0A-A46D-C2DD26277EFF}"/>
    <cellStyle name="Vírgula 2 5 2 2" xfId="215" xr:uid="{806E16F7-4BAD-4EC8-91DD-6FBA6E4933AA}"/>
    <cellStyle name="Vírgula 2 5 3" xfId="63" xr:uid="{1D1FB310-4C75-41E5-B1B5-9D0A4286C536}"/>
    <cellStyle name="Vírgula 2 5 3 2" xfId="234" xr:uid="{286C29FD-D12B-4DD2-855D-8E99FB9637B8}"/>
    <cellStyle name="Vírgula 2 5 4" xfId="150" xr:uid="{9FB04632-07D4-4EFF-8AD4-51EAF9BD477B}"/>
    <cellStyle name="Vírgula 2 5 5" xfId="208" xr:uid="{5BDB4900-0B68-4AB5-A18F-0845F931B718}"/>
    <cellStyle name="Vírgula 2 5 6" xfId="356" xr:uid="{68DC3F7E-E2AB-440B-8F9D-E7E9B845E5F4}"/>
    <cellStyle name="Vírgula 2 5 7" xfId="387" xr:uid="{05585E6C-9472-47EA-B62E-C112162CD13F}"/>
    <cellStyle name="Vírgula 2 6" xfId="49" xr:uid="{108A3360-61DB-46C5-8504-AE9ED5584845}"/>
    <cellStyle name="Vírgula 2 6 2" xfId="228" xr:uid="{054D5A4F-FED9-415E-A282-C48174403CB1}"/>
    <cellStyle name="Vírgula 2 7" xfId="76" xr:uid="{6E4633F7-0488-48C6-9579-9BE6058A08BA}"/>
    <cellStyle name="Vírgula 2 7 2" xfId="247" xr:uid="{AD6C5228-D71A-424E-8CBC-865CD4E6C2DB}"/>
    <cellStyle name="Vírgula 2 8" xfId="92" xr:uid="{914FB657-A2F6-4E55-BFDC-7E88ED5F4551}"/>
    <cellStyle name="Vírgula 2 8 2" xfId="257" xr:uid="{E79AD177-E679-4886-92FA-809B57A8F14F}"/>
    <cellStyle name="Vírgula 2 9" xfId="193" xr:uid="{E9B818B5-23D6-44AD-A547-6CDF06AB500C}"/>
    <cellStyle name="Vírgula 3" xfId="11" xr:uid="{00000000-0005-0000-0000-000015000000}"/>
    <cellStyle name="Vírgula 3 10" xfId="195" xr:uid="{28A3E6AA-AA86-4D5A-A07B-4D706CD41521}"/>
    <cellStyle name="Vírgula 3 11" xfId="202" xr:uid="{CFC0E593-37E2-4276-8F71-9188F379B384}"/>
    <cellStyle name="Vírgula 3 12" xfId="312" xr:uid="{0B8918AB-204C-477E-8B9D-E433625FAACD}"/>
    <cellStyle name="Vírgula 3 13" xfId="331" xr:uid="{94BB29A1-3B41-4876-9339-B0D226FF88F5}"/>
    <cellStyle name="Vírgula 3 14" xfId="349" xr:uid="{D7E50229-24E9-4A92-A888-4DF06CAEDB24}"/>
    <cellStyle name="Vírgula 3 15" xfId="355" xr:uid="{D07FCDE1-65AD-4BFF-BEF3-4E4130F9A75E}"/>
    <cellStyle name="Vírgula 3 16" xfId="376" xr:uid="{A28A808C-CFBA-49E3-AEF4-A97FAD2327D3}"/>
    <cellStyle name="Vírgula 3 17" xfId="386" xr:uid="{029CFA73-B199-4F98-874A-E35AA059EBE1}"/>
    <cellStyle name="Vírgula 3 18" xfId="401" xr:uid="{5EC048EC-53B7-4F55-81A3-F07A8875375F}"/>
    <cellStyle name="Vírgula 3 19" xfId="421" xr:uid="{F59946E6-398F-484E-BC54-CAEA6155A06D}"/>
    <cellStyle name="Vírgula 3 2" xfId="23" xr:uid="{00000000-0005-0000-0000-000016000000}"/>
    <cellStyle name="Vírgula 3 2 10" xfId="362" xr:uid="{EAF000FC-9EFD-44EC-8297-80245B058D96}"/>
    <cellStyle name="Vírgula 3 2 11" xfId="378" xr:uid="{75FB3261-2811-45D9-A367-6F9E4260285A}"/>
    <cellStyle name="Vírgula 3 2 12" xfId="392" xr:uid="{9FF66BEF-75F3-4288-AF7D-BAD5AB4C0541}"/>
    <cellStyle name="Vírgula 3 2 13" xfId="407" xr:uid="{2E09CAB4-9509-47C5-BB04-72C69743D354}"/>
    <cellStyle name="Vírgula 3 2 14" xfId="432" xr:uid="{D9326ADA-486E-47AD-A7EA-22FE7B2087A5}"/>
    <cellStyle name="Vírgula 3 2 2" xfId="38" xr:uid="{178821BC-2EA7-41E6-99EE-17132B160697}"/>
    <cellStyle name="Vírgula 3 2 2 2" xfId="142" xr:uid="{864EF114-C5A3-4FE3-B611-1A1FB83424CB}"/>
    <cellStyle name="Vírgula 3 2 2 2 2" xfId="303" xr:uid="{BCE5A4F8-E0E4-4FE6-BFA3-91897AD549A8}"/>
    <cellStyle name="Vírgula 3 2 2 3" xfId="120" xr:uid="{10840225-DF48-4425-988D-701DFDA3BCCA}"/>
    <cellStyle name="Vírgula 3 2 2 3 2" xfId="282" xr:uid="{8B84480D-DAA0-49E6-81E0-466356DE014C}"/>
    <cellStyle name="Vírgula 3 2 2 4" xfId="220" xr:uid="{EDDE6D01-6EA0-4631-B716-517873FC8397}"/>
    <cellStyle name="Vírgula 3 2 2 5" xfId="326" xr:uid="{A97BB0CF-EA63-4389-8AF7-DECA717CDB60}"/>
    <cellStyle name="Vírgula 3 2 2 6" xfId="344" xr:uid="{C53BCDB6-4929-4D54-9E68-4670AFDA593C}"/>
    <cellStyle name="Vírgula 3 2 2 7" xfId="416" xr:uid="{B2F6FB1C-7C2B-484D-9CF0-2D8CE882465B}"/>
    <cellStyle name="Vírgula 3 2 2 8" xfId="441" xr:uid="{F177F8B9-C1B8-4386-9866-00B2CC716A90}"/>
    <cellStyle name="Vírgula 3 2 3" xfId="68" xr:uid="{FD891A38-5D44-4C66-B12F-FCBD06159FE4}"/>
    <cellStyle name="Vírgula 3 2 3 2" xfId="107" xr:uid="{73952221-1056-4566-9280-D49752445916}"/>
    <cellStyle name="Vírgula 3 2 3 2 2" xfId="272" xr:uid="{078EDBB9-60F5-4281-A74B-B2932430E64C}"/>
    <cellStyle name="Vírgula 3 2 3 3" xfId="239" xr:uid="{2026150A-BC90-4BB9-9696-3E91E2C0260F}"/>
    <cellStyle name="Vírgula 3 2 4" xfId="82" xr:uid="{B0C80884-97B4-41C2-8F5E-3C2629200E85}"/>
    <cellStyle name="Vírgula 3 2 4 2" xfId="132" xr:uid="{16C361A9-C5E9-4397-BF6C-0CA4AFE7B083}"/>
    <cellStyle name="Vírgula 3 2 4 2 2" xfId="293" xr:uid="{F07D9CB2-6526-4337-85F0-BB3AB0EB103E}"/>
    <cellStyle name="Vírgula 3 2 4 3" xfId="252" xr:uid="{E274AEC9-8CE1-4BE8-94A3-B39E813A8F32}"/>
    <cellStyle name="Vírgula 3 2 5" xfId="97" xr:uid="{C3A4A532-5A50-484E-90D6-14BB8BA0D3AA}"/>
    <cellStyle name="Vírgula 3 2 5 2" xfId="262" xr:uid="{77315383-A030-458B-9A23-D9EFD0C98FC4}"/>
    <cellStyle name="Vírgula 3 2 6" xfId="204" xr:uid="{648ED55F-597E-427A-A581-531C5D373660}"/>
    <cellStyle name="Vírgula 3 2 7" xfId="198" xr:uid="{E6B15CD3-00AF-49EA-8489-96A1B1786055}"/>
    <cellStyle name="Vírgula 3 2 8" xfId="317" xr:uid="{4D8D1FAD-C172-4343-9515-EF39967A0B03}"/>
    <cellStyle name="Vírgula 3 2 9" xfId="335" xr:uid="{ABEF5E6F-A86C-45FB-BDA9-BC16B8C1A910}"/>
    <cellStyle name="Vírgula 3 20" xfId="428" xr:uid="{6A4A9AA9-3249-4CBD-8E40-A04C85BABCD3}"/>
    <cellStyle name="Vírgula 3 21" xfId="446" xr:uid="{99C6DC63-D239-44AE-B637-5AA0E23494CD}"/>
    <cellStyle name="Vírgula 3 3" xfId="27" xr:uid="{00000000-0005-0000-0000-000017000000}"/>
    <cellStyle name="Vírgula 3 3 10" xfId="396" xr:uid="{FD270F3B-5126-4954-B681-350EE0ECC89D}"/>
    <cellStyle name="Vírgula 3 3 11" xfId="412" xr:uid="{A19973F1-3A05-47B3-9131-48AB67ABF065}"/>
    <cellStyle name="Vírgula 3 3 12" xfId="437" xr:uid="{AFF0C554-EBDF-4EB2-87CC-C4D688434924}"/>
    <cellStyle name="Vírgula 3 3 2" xfId="42" xr:uid="{4B21ECF3-3543-48F2-83C4-2727A086DDA9}"/>
    <cellStyle name="Vírgula 3 3 2 2" xfId="146" xr:uid="{596091DF-EE7A-4C9F-8E2B-452108BE9CEE}"/>
    <cellStyle name="Vírgula 3 3 2 2 2" xfId="307" xr:uid="{27E1B0BE-656D-4B4C-AFDA-7E42DFF08922}"/>
    <cellStyle name="Vírgula 3 3 2 3" xfId="124" xr:uid="{11C1E2AE-F3E5-4E3E-8D82-DDC822FBE2BA}"/>
    <cellStyle name="Vírgula 3 3 2 3 2" xfId="286" xr:uid="{773FAE92-47A4-4754-A7ED-51783CEAB499}"/>
    <cellStyle name="Vírgula 3 3 2 4" xfId="224" xr:uid="{A544EF38-9866-4396-B85F-071DA9AEA902}"/>
    <cellStyle name="Vírgula 3 3 3" xfId="72" xr:uid="{6F2EA945-A7FA-4F27-BBBF-E9C420D1DE8C}"/>
    <cellStyle name="Vírgula 3 3 3 2" xfId="111" xr:uid="{67B1A9D8-333C-4089-BF64-90C62280F810}"/>
    <cellStyle name="Vírgula 3 3 3 2 2" xfId="276" xr:uid="{819FD115-675A-44DE-9AC5-29F9D7E0830F}"/>
    <cellStyle name="Vírgula 3 3 3 3" xfId="243" xr:uid="{8F71D1CE-B58B-4360-B29C-64C76E198E0D}"/>
    <cellStyle name="Vírgula 3 3 4" xfId="136" xr:uid="{ECB9CF87-875E-43C6-A56F-CC03AA528F75}"/>
    <cellStyle name="Vírgula 3 3 4 2" xfId="297" xr:uid="{81BCD12B-8890-42AD-8B38-4889F51AA2B0}"/>
    <cellStyle name="Vírgula 3 3 5" xfId="101" xr:uid="{415861CF-3A7C-45AD-B026-92E192980250}"/>
    <cellStyle name="Vírgula 3 3 5 2" xfId="266" xr:uid="{52C20B38-CF94-4D02-BF76-D18BD62BAAF3}"/>
    <cellStyle name="Vírgula 3 3 6" xfId="190" xr:uid="{B43282DC-20DF-4600-AA9B-A9D10216D170}"/>
    <cellStyle name="Vírgula 3 3 7" xfId="322" xr:uid="{D2292390-EF95-42CF-968F-8A2B7E7B5B3B}"/>
    <cellStyle name="Vírgula 3 3 8" xfId="340" xr:uid="{54D38383-C612-4391-87DB-591E82C981B7}"/>
    <cellStyle name="Vírgula 3 3 9" xfId="366" xr:uid="{62A46EBE-0D8C-48F7-817F-5FAE67431C17}"/>
    <cellStyle name="Vírgula 3 4" xfId="19" xr:uid="{00000000-0005-0000-0000-000018000000}"/>
    <cellStyle name="Vírgula 3 4 2" xfId="34" xr:uid="{ACF75A19-A7A1-484D-9B0E-6B89B1F2C533}"/>
    <cellStyle name="Vírgula 3 4 2 2" xfId="116" xr:uid="{71B851D7-F608-47AE-ADE3-3ABD51E99B59}"/>
    <cellStyle name="Vírgula 3 4 2 2 2" xfId="278" xr:uid="{C3319766-00A7-43A1-93B1-274E47FAABB3}"/>
    <cellStyle name="Vírgula 3 4 2 3" xfId="216" xr:uid="{AD8470FC-C8FF-44FD-8537-DC454ACD0419}"/>
    <cellStyle name="Vírgula 3 4 3" xfId="64" xr:uid="{27022FE1-F20E-4078-B72A-6F5364AD4C56}"/>
    <cellStyle name="Vírgula 3 4 3 2" xfId="138" xr:uid="{DB402660-4402-481B-9FBE-45D54AF7B17A}"/>
    <cellStyle name="Vírgula 3 4 3 2 2" xfId="299" xr:uid="{54897F40-53CB-4EC6-9BAF-D518F7364879}"/>
    <cellStyle name="Vírgula 3 4 3 3" xfId="235" xr:uid="{42592FF8-3AD5-4407-BEB5-DE53E21EB029}"/>
    <cellStyle name="Vírgula 3 4 4" xfId="93" xr:uid="{DC70F776-E4D6-4890-BA0C-5AC3F1008797}"/>
    <cellStyle name="Vírgula 3 4 4 2" xfId="258" xr:uid="{212A8D50-31DF-4BC5-B8F8-470639150613}"/>
    <cellStyle name="Vírgula 3 4 5" xfId="209" xr:uid="{6AE5BC50-AFB5-4699-8452-149DEE95476E}"/>
    <cellStyle name="Vírgula 3 4 6" xfId="358" xr:uid="{78B61DF9-9222-4160-8D80-21F045054F8B}"/>
    <cellStyle name="Vírgula 3 4 7" xfId="388" xr:uid="{2FDA8891-59B9-40CC-98D9-D8EB3D4FEDBD}"/>
    <cellStyle name="Vírgula 3 5" xfId="32" xr:uid="{73966128-1FF7-4A27-965C-02C3A5E04B20}"/>
    <cellStyle name="Vírgula 3 5 2" xfId="103" xr:uid="{C74E2425-6113-4E5A-9F5B-D6FE68EE5C74}"/>
    <cellStyle name="Vírgula 3 5 2 2" xfId="268" xr:uid="{FD136D3F-5AA8-4C2E-9C75-6CA3E3D3CA15}"/>
    <cellStyle name="Vírgula 3 5 3" xfId="214" xr:uid="{5BB2D887-D51C-40B2-81F6-C5C64CD40873}"/>
    <cellStyle name="Vírgula 3 6" xfId="52" xr:uid="{5906937B-50F2-419E-9FEA-AC79D03ECB25}"/>
    <cellStyle name="Vírgula 3 6 2" xfId="128" xr:uid="{02FC163F-2A39-44C8-AA85-CB3B5AAF9863}"/>
    <cellStyle name="Vírgula 3 6 2 2" xfId="289" xr:uid="{73A6B132-91DD-4D02-B5E8-1324914EE0C9}"/>
    <cellStyle name="Vírgula 3 6 3" xfId="229" xr:uid="{3B17EAAF-C75D-408A-911C-97ABA8CAEF0C}"/>
    <cellStyle name="Vírgula 3 7" xfId="62" xr:uid="{3A247726-90ED-4E42-A8B5-BE8007144DA1}"/>
    <cellStyle name="Vírgula 3 7 2" xfId="233" xr:uid="{374D1A2A-FB93-4797-B5A4-B2B204B3ABFA}"/>
    <cellStyle name="Vírgula 3 8" xfId="77" xr:uid="{8294F387-B048-4CDC-A7D3-99CEDE07F82F}"/>
    <cellStyle name="Vírgula 3 8 2" xfId="248" xr:uid="{569F9B12-DCC6-457B-B451-A2865A158F1B}"/>
    <cellStyle name="Vírgula 3 9" xfId="91" xr:uid="{1A1FED60-6163-433D-84E3-0015FC153BCC}"/>
    <cellStyle name="Vírgula 3 9 2" xfId="256" xr:uid="{0F79AE05-7935-48E3-8B0B-F29F422609E0}"/>
    <cellStyle name="Vírgula 4" xfId="22" xr:uid="{00000000-0005-0000-0000-000019000000}"/>
    <cellStyle name="Vírgula 4 10" xfId="310" xr:uid="{9D885E22-6CA5-44CB-8E43-D6928623314E}"/>
    <cellStyle name="Vírgula 4 11" xfId="329" xr:uid="{CA37840E-C516-46DD-A622-3AF8D7A94953}"/>
    <cellStyle name="Vírgula 4 12" xfId="347" xr:uid="{1BE24234-9597-46AD-9659-D30AB98400EE}"/>
    <cellStyle name="Vírgula 4 13" xfId="361" xr:uid="{60E952CB-53C4-4C77-ADC6-DBDB3D9F8B02}"/>
    <cellStyle name="Vírgula 4 14" xfId="372" xr:uid="{AB795DE7-E388-40AA-824D-46D3BA5D26C9}"/>
    <cellStyle name="Vírgula 4 15" xfId="391" xr:uid="{F9A6F402-2D2A-4EF2-8823-EE64D8E12EAA}"/>
    <cellStyle name="Vírgula 4 16" xfId="399" xr:uid="{97FA0DAD-2340-44CB-82A0-9793D1480403}"/>
    <cellStyle name="Vírgula 4 17" xfId="419" xr:uid="{9090187A-C52A-4192-B8EB-6EB19340D9A1}"/>
    <cellStyle name="Vírgula 4 18" xfId="426" xr:uid="{DBA743AD-3D6F-487F-B140-BF0D91C7719F}"/>
    <cellStyle name="Vírgula 4 19" xfId="444" xr:uid="{87FDFCE3-054B-4F2F-9F3B-9ED3024A19DA}"/>
    <cellStyle name="Vírgula 4 2" xfId="26" xr:uid="{00000000-0005-0000-0000-00001A000000}"/>
    <cellStyle name="Vírgula 4 2 10" xfId="365" xr:uid="{6196EF86-04B2-4451-BB95-D7498B1A600A}"/>
    <cellStyle name="Vírgula 4 2 11" xfId="374" xr:uid="{45FF713A-9515-4714-BAA2-A908AF0A9686}"/>
    <cellStyle name="Vírgula 4 2 12" xfId="395" xr:uid="{35B36FCB-54AC-4CE7-A6B8-1A19E9DB0370}"/>
    <cellStyle name="Vírgula 4 2 13" xfId="406" xr:uid="{8484E8E8-B496-435D-919F-B6F8F596EBFD}"/>
    <cellStyle name="Vírgula 4 2 14" xfId="430" xr:uid="{75403528-25C8-4982-AF73-F8553D39979C}"/>
    <cellStyle name="Vírgula 4 2 2" xfId="41" xr:uid="{C1BB4C9E-1FA4-4A99-8093-377E9AA5B7DC}"/>
    <cellStyle name="Vírgula 4 2 2 2" xfId="145" xr:uid="{F4EA6E06-4818-4605-AD8D-A75BAEF955AF}"/>
    <cellStyle name="Vírgula 4 2 2 2 2" xfId="306" xr:uid="{245117E4-B17B-4BBB-AB82-9991F613ABEC}"/>
    <cellStyle name="Vírgula 4 2 2 3" xfId="123" xr:uid="{33F51494-8405-4759-ABE3-DD1932135841}"/>
    <cellStyle name="Vírgula 4 2 2 3 2" xfId="285" xr:uid="{1BC42460-BD2F-496C-BE13-2838682CC0A5}"/>
    <cellStyle name="Vírgula 4 2 2 4" xfId="223" xr:uid="{4E70F2AD-10BE-4B8C-B9EC-D22F594D1B22}"/>
    <cellStyle name="Vírgula 4 2 2 5" xfId="324" xr:uid="{4A81FAF1-C144-4046-ABA7-6FD7DBEDE3FC}"/>
    <cellStyle name="Vírgula 4 2 2 6" xfId="342" xr:uid="{8644C96F-2B75-4BC6-9F1B-1C55C2971501}"/>
    <cellStyle name="Vírgula 4 2 2 7" xfId="414" xr:uid="{FFB8451C-E364-4EDD-95C0-D374B14C6594}"/>
    <cellStyle name="Vírgula 4 2 2 8" xfId="439" xr:uid="{4CA5D792-5DA8-4155-9F2E-06942072ED91}"/>
    <cellStyle name="Vírgula 4 2 3" xfId="71" xr:uid="{03BDEB0F-639C-4C97-A8F1-7B0F99AA749B}"/>
    <cellStyle name="Vírgula 4 2 3 2" xfId="110" xr:uid="{5B6A00DF-480D-42C9-A8B5-56FC3C42A9CC}"/>
    <cellStyle name="Vírgula 4 2 3 2 2" xfId="275" xr:uid="{94E5CE97-BFCD-40DE-B01B-46CC26D66835}"/>
    <cellStyle name="Vírgula 4 2 3 3" xfId="242" xr:uid="{A425B777-CDC3-422C-A861-B8CCEC2F06AF}"/>
    <cellStyle name="Vírgula 4 2 4" xfId="79" xr:uid="{BFD9A0AA-5803-46A3-AE5B-B0DAA46CAA37}"/>
    <cellStyle name="Vírgula 4 2 4 2" xfId="135" xr:uid="{798F7332-B48A-49AF-B8D6-5621F13004D8}"/>
    <cellStyle name="Vírgula 4 2 4 2 2" xfId="296" xr:uid="{98DC5F0A-CF81-43A8-8E02-98A063C4AADE}"/>
    <cellStyle name="Vírgula 4 2 4 3" xfId="250" xr:uid="{63C3CFED-1DF6-4451-AD34-C5FF740B7300}"/>
    <cellStyle name="Vírgula 4 2 5" xfId="100" xr:uid="{DB23AA01-26AD-4394-B1A4-D7A2D14753C5}"/>
    <cellStyle name="Vírgula 4 2 5 2" xfId="265" xr:uid="{577C07C2-D665-444C-BE3A-8E9ED185CF4F}"/>
    <cellStyle name="Vírgula 4 2 6" xfId="201" xr:uid="{77D9C9F8-DC07-48CE-BC91-11A8FACF8E90}"/>
    <cellStyle name="Vírgula 4 2 7" xfId="200" xr:uid="{CD6A4D4D-5CB6-4827-9C9D-38F59AF6CF72}"/>
    <cellStyle name="Vírgula 4 2 8" xfId="315" xr:uid="{FE644F53-FCF8-426E-B371-70206DC85805}"/>
    <cellStyle name="Vírgula 4 2 9" xfId="333" xr:uid="{1A6F6C82-D46E-4A5A-9A1B-3C89C43612E5}"/>
    <cellStyle name="Vírgula 4 3" xfId="37" xr:uid="{A97A0ABF-D121-4DB5-B375-8388B6E7F4CF}"/>
    <cellStyle name="Vírgula 4 3 2" xfId="141" xr:uid="{43792884-E6B5-4D10-BBB6-6DF7DFBF30FF}"/>
    <cellStyle name="Vírgula 4 3 2 2" xfId="302" xr:uid="{BD16EFFA-3A12-4431-B1E0-F904CDDAE893}"/>
    <cellStyle name="Vírgula 4 3 3" xfId="119" xr:uid="{DCA411A3-E183-4E7E-A7C4-B17BD7CB2B32}"/>
    <cellStyle name="Vírgula 4 3 3 2" xfId="281" xr:uid="{D9074813-BE6A-4CF6-BDA7-0C07D434ED82}"/>
    <cellStyle name="Vírgula 4 3 4" xfId="219" xr:uid="{A9843FA5-71F2-42E2-AE3D-F69B060053CB}"/>
    <cellStyle name="Vírgula 4 3 5" xfId="320" xr:uid="{F5018CA1-BABD-41AD-B1BC-DAB3DACAE228}"/>
    <cellStyle name="Vírgula 4 3 6" xfId="338" xr:uid="{E1995937-E97A-4786-97CB-C98C8A5641C9}"/>
    <cellStyle name="Vírgula 4 3 7" xfId="410" xr:uid="{473E556D-7C29-441A-94E8-255CCB961814}"/>
    <cellStyle name="Vírgula 4 3 8" xfId="435" xr:uid="{448A5BCE-BBCD-4B8A-93CB-F2695B86B0A4}"/>
    <cellStyle name="Vírgula 4 4" xfId="46" xr:uid="{1E15A10C-2D3A-4D0B-BB83-99A6FB21F620}"/>
    <cellStyle name="Vírgula 4 4 2" xfId="106" xr:uid="{391D19E9-DE99-4EB2-BD63-4588990653AD}"/>
    <cellStyle name="Vírgula 4 4 2 2" xfId="271" xr:uid="{70C596E0-90B7-49AB-8525-3B0E84246D6A}"/>
    <cellStyle name="Vírgula 4 4 3" xfId="227" xr:uid="{C0BD0DFE-A42C-412E-868A-F0D7CFBF574A}"/>
    <cellStyle name="Vírgula 4 5" xfId="67" xr:uid="{02F4129C-6E4F-4036-AAB2-D021E5FB61B0}"/>
    <cellStyle name="Vírgula 4 5 2" xfId="131" xr:uid="{C78EC2B8-962B-46E6-8458-DFC770B6BF25}"/>
    <cellStyle name="Vírgula 4 5 2 2" xfId="292" xr:uid="{2D09E285-C01D-469D-B191-7D7FB885C0A9}"/>
    <cellStyle name="Vírgula 4 5 3" xfId="238" xr:uid="{25DAAC8A-73C7-4EB7-B2A4-89DEEC7F391A}"/>
    <cellStyle name="Vírgula 4 6" xfId="75" xr:uid="{E36E3094-603F-42BF-BC71-5ADCACA39725}"/>
    <cellStyle name="Vírgula 4 6 2" xfId="246" xr:uid="{14177412-B135-4F99-9312-533FD7E827CE}"/>
    <cellStyle name="Vírgula 4 7" xfId="96" xr:uid="{036FFF3F-9B82-4E27-9F96-EBA6E0D04116}"/>
    <cellStyle name="Vírgula 4 7 2" xfId="261" xr:uid="{0F3FD98D-53B2-4059-87BA-3AA2CBE68E89}"/>
    <cellStyle name="Vírgula 4 8" xfId="191" xr:uid="{20E3B41C-667D-4667-A476-509D96CD46D6}"/>
    <cellStyle name="Vírgula 4 9" xfId="188" xr:uid="{C534B592-C395-4E91-8D02-99C8937D9300}"/>
    <cellStyle name="Vírgula 5" xfId="21" xr:uid="{00000000-0005-0000-0000-00001B000000}"/>
    <cellStyle name="Vírgula 5 2" xfId="36" xr:uid="{36A8A8CA-3097-4FCB-A9EC-EC195000BAD0}"/>
    <cellStyle name="Vírgula 5 2 10" xfId="434" xr:uid="{37A73738-5087-4EAA-9AAF-1EF64D1E667C}"/>
    <cellStyle name="Vírgula 5 2 2" xfId="84" xr:uid="{DE0D2B7C-5E92-4AC9-A0EE-D7704FA14F89}"/>
    <cellStyle name="Vírgula 5 2 2 2" xfId="140" xr:uid="{9316B05D-E92E-487B-9E3A-9F97A9E9FB4D}"/>
    <cellStyle name="Vírgula 5 2 2 2 2" xfId="301" xr:uid="{FA77B7E7-2654-485C-88AB-CBF26D6EBA9C}"/>
    <cellStyle name="Vírgula 5 2 2 3" xfId="254" xr:uid="{2589703A-645B-4E7A-8F2D-B44553D601B9}"/>
    <cellStyle name="Vírgula 5 2 2 4" xfId="328" xr:uid="{255C5D11-E94B-4276-8DD3-484434E57A46}"/>
    <cellStyle name="Vírgula 5 2 2 5" xfId="346" xr:uid="{88499212-441B-40A2-B9DA-B41682A2F838}"/>
    <cellStyle name="Vírgula 5 2 2 6" xfId="418" xr:uid="{B81F942A-3BBD-4D84-92A4-C8D578FAB743}"/>
    <cellStyle name="Vírgula 5 2 2 7" xfId="443" xr:uid="{634EC4AE-1F69-4B81-9230-B9F13830E26D}"/>
    <cellStyle name="Vírgula 5 2 3" xfId="118" xr:uid="{62440F9C-A510-4BA9-9FCA-5C985B1C220D}"/>
    <cellStyle name="Vírgula 5 2 3 2" xfId="280" xr:uid="{F887922D-3A0D-4C2E-93A8-59422C8DF610}"/>
    <cellStyle name="Vírgula 5 2 4" xfId="206" xr:uid="{C9A74D78-E27F-48B0-89DE-095414BD8222}"/>
    <cellStyle name="Vírgula 5 2 5" xfId="218" xr:uid="{D4E78FD2-1776-4064-AE66-AF70A7199272}"/>
    <cellStyle name="Vírgula 5 2 6" xfId="319" xr:uid="{6FF4C9F9-8D97-49A2-98F3-514671771321}"/>
    <cellStyle name="Vírgula 5 2 7" xfId="337" xr:uid="{FF8C10F4-F8FA-44E0-AFEC-BB5C92A015BC}"/>
    <cellStyle name="Vírgula 5 2 8" xfId="383" xr:uid="{2D39A69E-8B22-42CA-8526-999179E24071}"/>
    <cellStyle name="Vírgula 5 2 9" xfId="409" xr:uid="{DBA2754F-894A-4A8F-9932-484CCCB5C9FC}"/>
    <cellStyle name="Vírgula 5 3" xfId="59" xr:uid="{1A96EC55-103D-4A80-A9C9-AE936BCFF7AE}"/>
    <cellStyle name="Vírgula 5 3 2" xfId="105" xr:uid="{652F88F2-5E7D-4865-B07D-9999B184DBEC}"/>
    <cellStyle name="Vírgula 5 3 2 2" xfId="270" xr:uid="{A3FA7DDB-DF2D-4AF9-B800-2FF17C199A87}"/>
    <cellStyle name="Vírgula 5 3 3" xfId="231" xr:uid="{45859B59-4A4A-4FCF-93F3-F15BB42DB9DF}"/>
    <cellStyle name="Vírgula 5 4" xfId="66" xr:uid="{45066833-2B92-41E6-9100-8B4806D99C3E}"/>
    <cellStyle name="Vírgula 5 4 2" xfId="130" xr:uid="{CCF58E4E-F01D-40DF-B3F2-4EA42985318F}"/>
    <cellStyle name="Vírgula 5 4 2 2" xfId="291" xr:uid="{BB779EB4-3B40-4D9E-B3F5-8DAA89383ABF}"/>
    <cellStyle name="Vírgula 5 4 3" xfId="237" xr:uid="{8609FEC5-ABE4-4C93-A3E6-0D257CF296A6}"/>
    <cellStyle name="Vírgula 5 5" xfId="95" xr:uid="{9EABB764-870B-42AD-B04F-3713863437B0}"/>
    <cellStyle name="Vírgula 5 5 2" xfId="260" xr:uid="{CBF42FCD-4B9A-48E3-87A3-0EB972BE4D41}"/>
    <cellStyle name="Vírgula 5 6" xfId="197" xr:uid="{F8988A17-1F32-476C-84BC-8A8B24E3E18D}"/>
    <cellStyle name="Vírgula 5 7" xfId="360" xr:uid="{1B6EA989-C7DF-4D9F-8BCC-2E8B1C64D601}"/>
    <cellStyle name="Vírgula 5 8" xfId="390" xr:uid="{16249DE8-7A59-43D4-9576-32F555339AC5}"/>
    <cellStyle name="Vírgula 6" xfId="25" xr:uid="{00000000-0005-0000-0000-00001C000000}"/>
    <cellStyle name="Vírgula 6 2" xfId="40" xr:uid="{83F81399-A70C-448C-AA41-73B48E8C7D62}"/>
    <cellStyle name="Vírgula 6 2 2" xfId="144" xr:uid="{50055987-D1E2-4CC3-9202-57B33CE688D2}"/>
    <cellStyle name="Vírgula 6 2 2 2" xfId="305" xr:uid="{959D6CA7-E343-415F-9524-29B90D395BD7}"/>
    <cellStyle name="Vírgula 6 2 3" xfId="122" xr:uid="{A2174680-1B59-4CA3-98A9-3D7C14F01745}"/>
    <cellStyle name="Vírgula 6 2 3 2" xfId="284" xr:uid="{98060E51-DA75-46E5-846D-B00966964B71}"/>
    <cellStyle name="Vírgula 6 2 4" xfId="222" xr:uid="{77B684A6-BF3C-4B71-AFBA-7DACB51ABB69}"/>
    <cellStyle name="Vírgula 6 3" xfId="70" xr:uid="{7A312B6A-9CAB-49CC-8B67-682F14512281}"/>
    <cellStyle name="Vírgula 6 3 2" xfId="109" xr:uid="{96B682F4-33BC-4E60-9F26-9D43808003E0}"/>
    <cellStyle name="Vírgula 6 3 2 2" xfId="274" xr:uid="{7EAF621B-B8B2-4E0F-ACC8-A9EC1C9CAE8C}"/>
    <cellStyle name="Vírgula 6 3 3" xfId="241" xr:uid="{2747BADA-85F2-4A0E-9CE1-192163665EF5}"/>
    <cellStyle name="Vírgula 6 4" xfId="134" xr:uid="{D42958FE-6206-4E9C-B70E-517BB0A8A4E8}"/>
    <cellStyle name="Vírgula 6 4 2" xfId="295" xr:uid="{397B7193-D268-49E5-8FD9-8AC517C5B498}"/>
    <cellStyle name="Vírgula 6 5" xfId="99" xr:uid="{E07C78E4-A278-4661-A771-90258249B41E}"/>
    <cellStyle name="Vírgula 6 5 2" xfId="264" xr:uid="{8EA2B42B-4B0A-4C3E-82F2-F7A9E1F39EC1}"/>
    <cellStyle name="Vírgula 6 6" xfId="199" xr:uid="{E66555AC-1561-47B9-8E0B-24569A90C90F}"/>
    <cellStyle name="Vírgula 6 7" xfId="353" xr:uid="{811F06F9-3922-496D-8BF2-441EDE475F86}"/>
    <cellStyle name="Vírgula 6 8" xfId="364" xr:uid="{B9DDF245-65A0-4B80-86BA-31EA04E4180F}"/>
    <cellStyle name="Vírgula 6 9" xfId="394" xr:uid="{AEF6D199-FC25-40B2-9318-9A88F2BA0F29}"/>
    <cellStyle name="Vírgula 7" xfId="8" xr:uid="{00000000-0005-0000-0000-00001D000000}"/>
    <cellStyle name="Vírgula 7 2" xfId="31" xr:uid="{49A5E324-0E5D-4313-A357-4F4C427D2446}"/>
    <cellStyle name="Vírgula 7 2 2" xfId="213" xr:uid="{B25122E6-0F68-46CB-B3FA-04B5004F7366}"/>
    <cellStyle name="Vírgula 7 3" xfId="61" xr:uid="{500E3764-89BB-450B-AED2-9FCD67379CB2}"/>
    <cellStyle name="Vírgula 7 3 2" xfId="232" xr:uid="{4AEA558C-7004-48F4-BA49-844516BE7819}"/>
    <cellStyle name="Vírgula 7 4" xfId="192" xr:uid="{B37DE7CD-94EB-4015-84D0-06EBAEFFBA83}"/>
    <cellStyle name="Vírgula 7 5" xfId="354" xr:uid="{AE29BC2A-ABB5-486B-9B3E-05C4C71C2A4B}"/>
    <cellStyle name="Vírgula 7 6" xfId="379" xr:uid="{439062A9-E18D-407E-8AD8-A0A12793BEC1}"/>
    <cellStyle name="Vírgula 7 7" xfId="385" xr:uid="{C0D2561D-EBA1-459E-9CC0-37BB3C1ED5C0}"/>
    <cellStyle name="Vírgula 7 8" xfId="403" xr:uid="{3F7E44B0-EE70-4343-A376-128EC679BA90}"/>
    <cellStyle name="Vírgula 7 9" xfId="448" xr:uid="{8502CC75-FA62-401E-A0E8-E4CAFFD91B45}"/>
    <cellStyle name="Vírgula 8" xfId="44" xr:uid="{88564299-4C00-436E-BD39-4B22B243D2F8}"/>
    <cellStyle name="Vírgula 8 2" xfId="226" xr:uid="{48485035-6DDC-479F-88F7-52DA730545CC}"/>
    <cellStyle name="Vírgula 9" xfId="74" xr:uid="{43DCC042-6533-45C0-A6A4-F27F42A5865D}"/>
    <cellStyle name="Vírgula 9 2" xfId="245" xr:uid="{18A449A9-C709-489C-9A48-C2BC887B975A}"/>
  </cellStyles>
  <dxfs count="0"/>
  <tableStyles count="1" defaultTableStyle="TableStyleMedium2" defaultPivotStyle="PivotStyleLight16">
    <tableStyle name="Invisible" pivot="0" table="0" count="0" xr9:uid="{96CDF61F-F70C-4A0F-903E-91650577511D}"/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Liquidez Corrente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Monitoramento!$E$14</c:f>
              <c:strCache>
                <c:ptCount val="1"/>
                <c:pt idx="0">
                  <c:v>Liquidez corrente para cada R$ 1,00 de dívida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1F8-41BC-9828-C3A1F365A8F2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1F8-41BC-9828-C3A1F365A8F2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1F8-41BC-9828-C3A1F365A8F2}"/>
              </c:ext>
            </c:extLst>
          </c:dPt>
          <c:dPt>
            <c:idx val="11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41F8-41BC-9828-C3A1F365A8F2}"/>
              </c:ext>
            </c:extLst>
          </c:dPt>
          <c:dPt>
            <c:idx val="12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41F8-41BC-9828-C3A1F365A8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Monitoramento!$AQ$5:$BB$5</c:f>
            </c:multiLvlStrRef>
          </c:cat>
          <c:val>
            <c:numRef>
              <c:f>Monitoramento!$AQ$14:$BB$14</c:f>
            </c:numRef>
          </c:val>
          <c:extLst>
            <c:ext xmlns:c16="http://schemas.microsoft.com/office/drawing/2014/chart" uri="{C3380CC4-5D6E-409C-BE32-E72D297353CC}">
              <c16:uniqueId val="{00000009-41F8-41BC-9828-C3A1F365A8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16363008"/>
        <c:axId val="216364544"/>
      </c:barChart>
      <c:barChart>
        <c:barDir val="col"/>
        <c:grouping val="clustered"/>
        <c:varyColors val="0"/>
        <c:ser>
          <c:idx val="0"/>
          <c:order val="2"/>
          <c:tx>
            <c:strRef>
              <c:f>Monitoramento!$E$14</c:f>
              <c:strCache>
                <c:ptCount val="1"/>
                <c:pt idx="0">
                  <c:v>Liquidez corrente para cada R$ 1,00 de dívida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1D2B-4F6B-82C3-21708991EACF}"/>
              </c:ext>
            </c:extLst>
          </c:dPt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1D2B-4F6B-82C3-21708991EACF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FA7-4CB0-85BF-7982CC216AF4}"/>
              </c:ext>
            </c:extLst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CC76-4A82-A6A0-D98E7A2BE8C1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7239-4E63-8E35-64179DFFBA2E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C056-4480-9E0C-39B01ADAE15D}"/>
              </c:ext>
            </c:extLst>
          </c:dPt>
          <c:dPt>
            <c:idx val="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8C48-452A-9644-B274467E4DFE}"/>
              </c:ext>
            </c:extLst>
          </c:dPt>
          <c:dPt>
            <c:idx val="7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2031-4DD5-B22D-A3CADFEE7218}"/>
              </c:ext>
            </c:extLst>
          </c:dPt>
          <c:dPt>
            <c:idx val="8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D634-4418-92DF-40908F7BC1EA}"/>
              </c:ext>
            </c:extLst>
          </c:dPt>
          <c:dPt>
            <c:idx val="9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5881-4B57-99DA-4B1EB211297F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7587-40AA-8821-2E97546AF78E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B519-4F4C-BBFF-AD539D841032}"/>
              </c:ext>
            </c:extLst>
          </c:dPt>
          <c:dPt>
            <c:idx val="1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1D2B-4F6B-82C3-21708991EACF}"/>
              </c:ext>
            </c:extLst>
          </c:dPt>
          <c:dPt>
            <c:idx val="1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1D2B-4F6B-82C3-21708991EACF}"/>
              </c:ext>
            </c:extLst>
          </c:dPt>
          <c:dPt>
            <c:idx val="1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1D2B-4F6B-82C3-21708991EA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Monitoramento!$BE$14:$BS$14</c:f>
              <c:numCache>
                <c:formatCode>_-"R$"* #,##0.00_-;\-"R$"* #,##0.00_-;_-"R$"* "-"??_-;_-@_-</c:formatCode>
                <c:ptCount val="15"/>
                <c:pt idx="0">
                  <c:v>1.3158333333333332</c:v>
                </c:pt>
                <c:pt idx="1">
                  <c:v>1.54</c:v>
                </c:pt>
                <c:pt idx="2">
                  <c:v>1.5054217229985953</c:v>
                </c:pt>
                <c:pt idx="3">
                  <c:v>1.34</c:v>
                </c:pt>
                <c:pt idx="4">
                  <c:v>1.38</c:v>
                </c:pt>
                <c:pt idx="5">
                  <c:v>1.44</c:v>
                </c:pt>
                <c:pt idx="6">
                  <c:v>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F8-41BC-9828-C3A1F365A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363008"/>
        <c:axId val="216364544"/>
      </c:barChart>
      <c:lineChart>
        <c:grouping val="standard"/>
        <c:varyColors val="0"/>
        <c:ser>
          <c:idx val="1"/>
          <c:order val="0"/>
          <c:tx>
            <c:strRef>
              <c:f>Monitoramento!$F$15</c:f>
              <c:strCache>
                <c:ptCount val="1"/>
                <c:pt idx="0">
                  <c:v>Referência (SERASA)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Monitoramento!$AQ$5:$BB$5</c:f>
            </c:multiLvlStrRef>
          </c:cat>
          <c:val>
            <c:numRef>
              <c:f>Monitoramento!$AQ$15:$BB$15</c:f>
            </c:numRef>
          </c:val>
          <c:smooth val="0"/>
          <c:extLst>
            <c:ext xmlns:c16="http://schemas.microsoft.com/office/drawing/2014/chart" uri="{C3380CC4-5D6E-409C-BE32-E72D297353CC}">
              <c16:uniqueId val="{0000000B-41F8-41BC-9828-C3A1F365A8F2}"/>
            </c:ext>
          </c:extLst>
        </c:ser>
        <c:ser>
          <c:idx val="3"/>
          <c:order val="3"/>
          <c:tx>
            <c:strRef>
              <c:f>Monitoramento!$F$15</c:f>
              <c:strCache>
                <c:ptCount val="1"/>
                <c:pt idx="0">
                  <c:v>Referência (SERASA)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solidFill>
                <a:srgbClr val="FF0000"/>
              </a:solidFill>
              <a:ln w="12700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Monitoramento!$AQ$5:$BB$5</c:f>
            </c:multiLvlStrRef>
          </c:cat>
          <c:val>
            <c:numRef>
              <c:f>Monitoramento!$BE$15:$BS$15</c:f>
              <c:numCache>
                <c:formatCode>_-"R$"* #,##0.00_-;\-"R$"* #,##0.00_-;_-"R$"* "-"??_-;_-@_-</c:formatCode>
                <c:ptCount val="15"/>
                <c:pt idx="0">
                  <c:v>1.24</c:v>
                </c:pt>
                <c:pt idx="1">
                  <c:v>1.24</c:v>
                </c:pt>
                <c:pt idx="2">
                  <c:v>1.24</c:v>
                </c:pt>
                <c:pt idx="3">
                  <c:v>1.24</c:v>
                </c:pt>
                <c:pt idx="4">
                  <c:v>1.24</c:v>
                </c:pt>
                <c:pt idx="5">
                  <c:v>1.24</c:v>
                </c:pt>
                <c:pt idx="6">
                  <c:v>1.24</c:v>
                </c:pt>
                <c:pt idx="7">
                  <c:v>1.24</c:v>
                </c:pt>
                <c:pt idx="8">
                  <c:v>1.24</c:v>
                </c:pt>
                <c:pt idx="9">
                  <c:v>1.24</c:v>
                </c:pt>
                <c:pt idx="10">
                  <c:v>1.24</c:v>
                </c:pt>
                <c:pt idx="11">
                  <c:v>1.24</c:v>
                </c:pt>
                <c:pt idx="12">
                  <c:v>1.24</c:v>
                </c:pt>
                <c:pt idx="13">
                  <c:v>1.24</c:v>
                </c:pt>
                <c:pt idx="14">
                  <c:v>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1F8-41BC-9828-C3A1F365A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363008"/>
        <c:axId val="216364544"/>
      </c:lineChart>
      <c:catAx>
        <c:axId val="2163630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6364544"/>
        <c:crosses val="autoZero"/>
        <c:auto val="1"/>
        <c:lblAlgn val="ctr"/>
        <c:lblOffset val="100"/>
        <c:noMultiLvlLbl val="1"/>
      </c:catAx>
      <c:valAx>
        <c:axId val="21636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R$&quot;* #,##0.00_-;\-&quot;R$&quot;* #,##0.00_-;_-&quot;R$&quot;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6363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Probabilidade de Inadimplência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3.7220005033617373E-2"/>
          <c:y val="0.15380616805828917"/>
          <c:w val="0.9484290491085875"/>
          <c:h val="0.70017341315978543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Monitoramento!$E$6</c:f>
              <c:strCache>
                <c:ptCount val="1"/>
                <c:pt idx="0">
                  <c:v>Probabilidade de Inadimplência (Score Serasa)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A35-4AC0-B6B7-24FF3DB2EEF1}"/>
              </c:ext>
            </c:extLst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A35-4AC0-B6B7-24FF3DB2EEF1}"/>
              </c:ext>
            </c:extLst>
          </c:dPt>
          <c:dPt>
            <c:idx val="2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A35-4AC0-B6B7-24FF3DB2EEF1}"/>
              </c:ext>
            </c:extLst>
          </c:dPt>
          <c:dPt>
            <c:idx val="3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A35-4AC0-B6B7-24FF3DB2EEF1}"/>
              </c:ext>
            </c:extLst>
          </c:dPt>
          <c:dPt>
            <c:idx val="4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A35-4AC0-B6B7-24FF3DB2EEF1}"/>
              </c:ext>
            </c:extLst>
          </c:dPt>
          <c:dPt>
            <c:idx val="5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CA35-4AC0-B6B7-24FF3DB2EEF1}"/>
              </c:ext>
            </c:extLst>
          </c:dPt>
          <c:dPt>
            <c:idx val="6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CA35-4AC0-B6B7-24FF3DB2EEF1}"/>
              </c:ext>
            </c:extLst>
          </c:dPt>
          <c:dPt>
            <c:idx val="7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CA35-4AC0-B6B7-24FF3DB2EEF1}"/>
              </c:ext>
            </c:extLst>
          </c:dPt>
          <c:dPt>
            <c:idx val="8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CA35-4AC0-B6B7-24FF3DB2EEF1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CA35-4AC0-B6B7-24FF3DB2EEF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Monitoramento!$AQ$5:$BB$5</c:f>
            </c:multiLvlStrRef>
          </c:cat>
          <c:val>
            <c:numRef>
              <c:f>Monitoramento!$AQ$6:$BB$6</c:f>
            </c:numRef>
          </c:val>
          <c:extLst>
            <c:ext xmlns:c16="http://schemas.microsoft.com/office/drawing/2014/chart" uri="{C3380CC4-5D6E-409C-BE32-E72D297353CC}">
              <c16:uniqueId val="{00000014-CA35-4AC0-B6B7-24FF3DB2EE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16729472"/>
        <c:axId val="216731008"/>
      </c:barChart>
      <c:barChart>
        <c:barDir val="col"/>
        <c:grouping val="clustered"/>
        <c:varyColors val="0"/>
        <c:ser>
          <c:idx val="0"/>
          <c:order val="3"/>
          <c:tx>
            <c:strRef>
              <c:f>Monitoramento!$E$6</c:f>
              <c:strCache>
                <c:ptCount val="1"/>
                <c:pt idx="0">
                  <c:v>Probabilidade de Inadimplência (Score Serasa) 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D-0ADD-419C-8F6B-713745305450}"/>
              </c:ext>
            </c:extLst>
          </c:dPt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C-0ADD-419C-8F6B-713745305450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CA35-4AC0-B6B7-24FF3DB2EEF1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CA35-4AC0-B6B7-24FF3DB2EEF1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CA35-4AC0-B6B7-24FF3DB2EEF1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CA35-4AC0-B6B7-24FF3DB2EEF1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48CD-42D5-97B7-F0E52C99FC15}"/>
              </c:ext>
            </c:extLst>
          </c:dPt>
          <c:dPt>
            <c:idx val="7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7352-4E5B-AE5C-C6969AB18581}"/>
              </c:ext>
            </c:extLst>
          </c:dPt>
          <c:dPt>
            <c:idx val="8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FAAD-42B4-85DB-61C8F834C648}"/>
              </c:ext>
            </c:extLst>
          </c:dPt>
          <c:dPt>
            <c:idx val="9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2-2FFC-43BB-9210-C2FBB7F41683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4-205F-4271-9274-0CA2868769D2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6-61B2-46F4-8E80-3964B3FA0331}"/>
              </c:ext>
            </c:extLst>
          </c:dPt>
          <c:dPt>
            <c:idx val="1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61B2-46F4-8E80-3964B3FA0331}"/>
              </c:ext>
            </c:extLst>
          </c:dPt>
          <c:dPt>
            <c:idx val="1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A-0ADD-419C-8F6B-713745305450}"/>
              </c:ext>
            </c:extLst>
          </c:dPt>
          <c:dPt>
            <c:idx val="1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B-0ADD-419C-8F6B-713745305450}"/>
              </c:ext>
            </c:extLst>
          </c:dPt>
          <c:dPt>
            <c:idx val="15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E-0ADD-419C-8F6B-71374530545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Monitoramento!$BD$5:$BS$5</c:f>
              <c:numCache>
                <c:formatCode>General</c:formatCode>
                <c:ptCount val="16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 formatCode="mmm\-yy">
                  <c:v>46023</c:v>
                </c:pt>
                <c:pt idx="5" formatCode="mmm\-yy">
                  <c:v>46054</c:v>
                </c:pt>
                <c:pt idx="6" formatCode="mmm\-yy">
                  <c:v>46082</c:v>
                </c:pt>
                <c:pt idx="7" formatCode="mmm\-yy">
                  <c:v>46113</c:v>
                </c:pt>
                <c:pt idx="8" formatCode="mmm\-yy">
                  <c:v>46143</c:v>
                </c:pt>
                <c:pt idx="9" formatCode="mmm\-yy">
                  <c:v>46174</c:v>
                </c:pt>
                <c:pt idx="10" formatCode="mmm\-yy">
                  <c:v>46204</c:v>
                </c:pt>
                <c:pt idx="11" formatCode="mmm\-yy">
                  <c:v>46235</c:v>
                </c:pt>
                <c:pt idx="12" formatCode="mmm\-yy">
                  <c:v>46266</c:v>
                </c:pt>
                <c:pt idx="13" formatCode="mmm\-yy">
                  <c:v>46296</c:v>
                </c:pt>
                <c:pt idx="14" formatCode="mmm\-yy">
                  <c:v>46327</c:v>
                </c:pt>
                <c:pt idx="15" formatCode="mmm\-yy">
                  <c:v>46357</c:v>
                </c:pt>
              </c:numCache>
            </c:numRef>
          </c:cat>
          <c:val>
            <c:numRef>
              <c:f>Monitoramento!$BD$6:$BS$6</c:f>
              <c:numCache>
                <c:formatCode>0</c:formatCode>
                <c:ptCount val="16"/>
                <c:pt idx="0">
                  <c:v>513</c:v>
                </c:pt>
                <c:pt idx="1">
                  <c:v>528.33333333333337</c:v>
                </c:pt>
                <c:pt idx="2">
                  <c:v>652.08333333333337</c:v>
                </c:pt>
                <c:pt idx="3">
                  <c:v>800.33333333333337</c:v>
                </c:pt>
                <c:pt idx="4" formatCode="General">
                  <c:v>675</c:v>
                </c:pt>
                <c:pt idx="5" formatCode="General">
                  <c:v>680</c:v>
                </c:pt>
                <c:pt idx="6" formatCode="General">
                  <c:v>694</c:v>
                </c:pt>
                <c:pt idx="7" formatCode="General">
                  <c:v>703</c:v>
                </c:pt>
                <c:pt idx="8" formatCode="General">
                  <c:v>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CA35-4AC0-B6B7-24FF3DB2E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729472"/>
        <c:axId val="216731008"/>
      </c:barChart>
      <c:lineChart>
        <c:grouping val="standard"/>
        <c:varyColors val="0"/>
        <c:ser>
          <c:idx val="1"/>
          <c:order val="0"/>
          <c:tx>
            <c:strRef>
              <c:f>Monitoramento!$F$7</c:f>
              <c:strCache>
                <c:ptCount val="1"/>
                <c:pt idx="0">
                  <c:v>Limite Superior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Monitoramento!$AQ$5:$BB$5</c:f>
            </c:multiLvlStrRef>
          </c:cat>
          <c:val>
            <c:numRef>
              <c:f>Monitoramento!$AQ$7:$BB$7</c:f>
            </c:numRef>
          </c:val>
          <c:smooth val="0"/>
          <c:extLst>
            <c:ext xmlns:c16="http://schemas.microsoft.com/office/drawing/2014/chart" uri="{C3380CC4-5D6E-409C-BE32-E72D297353CC}">
              <c16:uniqueId val="{0000001E-CA35-4AC0-B6B7-24FF3DB2EEF1}"/>
            </c:ext>
          </c:extLst>
        </c:ser>
        <c:ser>
          <c:idx val="3"/>
          <c:order val="2"/>
          <c:tx>
            <c:strRef>
              <c:f>Monitoramento!$F$8</c:f>
              <c:strCache>
                <c:ptCount val="1"/>
                <c:pt idx="0">
                  <c:v>Limite Inferior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Monitoramento!$AQ$5:$BB$5</c:f>
            </c:multiLvlStrRef>
          </c:cat>
          <c:val>
            <c:numRef>
              <c:f>Monitoramento!$AQ$8:$BB$8</c:f>
            </c:numRef>
          </c:val>
          <c:smooth val="0"/>
          <c:extLst>
            <c:ext xmlns:c16="http://schemas.microsoft.com/office/drawing/2014/chart" uri="{C3380CC4-5D6E-409C-BE32-E72D297353CC}">
              <c16:uniqueId val="{0000001F-CA35-4AC0-B6B7-24FF3DB2EEF1}"/>
            </c:ext>
          </c:extLst>
        </c:ser>
        <c:ser>
          <c:idx val="4"/>
          <c:order val="4"/>
          <c:tx>
            <c:strRef>
              <c:f>Monitoramento!$F$7</c:f>
              <c:strCache>
                <c:ptCount val="1"/>
                <c:pt idx="0">
                  <c:v>Limite Superior</c:v>
                </c:pt>
              </c:strCache>
            </c:strRef>
          </c:tx>
          <c:spPr>
            <a:ln w="31750" cap="rnd">
              <a:solidFill>
                <a:schemeClr val="accent5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Monitoramento!$AQ$5:$BB$5</c:f>
            </c:multiLvlStrRef>
          </c:cat>
          <c:val>
            <c:numRef>
              <c:f>Monitoramento!$BE$7:$BT$7</c:f>
              <c:numCache>
                <c:formatCode>General</c:formatCode>
                <c:ptCount val="16"/>
                <c:pt idx="0" formatCode="0">
                  <c:v>700</c:v>
                </c:pt>
                <c:pt idx="1">
                  <c:v>700</c:v>
                </c:pt>
                <c:pt idx="2">
                  <c:v>700</c:v>
                </c:pt>
                <c:pt idx="3">
                  <c:v>700</c:v>
                </c:pt>
                <c:pt idx="4">
                  <c:v>700</c:v>
                </c:pt>
                <c:pt idx="5">
                  <c:v>700</c:v>
                </c:pt>
                <c:pt idx="6">
                  <c:v>700</c:v>
                </c:pt>
                <c:pt idx="7">
                  <c:v>700</c:v>
                </c:pt>
                <c:pt idx="8">
                  <c:v>700</c:v>
                </c:pt>
                <c:pt idx="9">
                  <c:v>700</c:v>
                </c:pt>
                <c:pt idx="10">
                  <c:v>700</c:v>
                </c:pt>
                <c:pt idx="11">
                  <c:v>700</c:v>
                </c:pt>
                <c:pt idx="12">
                  <c:v>700</c:v>
                </c:pt>
                <c:pt idx="13">
                  <c:v>700</c:v>
                </c:pt>
                <c:pt idx="14">
                  <c:v>700</c:v>
                </c:pt>
                <c:pt idx="15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CA35-4AC0-B6B7-24FF3DB2EEF1}"/>
            </c:ext>
          </c:extLst>
        </c:ser>
        <c:ser>
          <c:idx val="5"/>
          <c:order val="5"/>
          <c:tx>
            <c:strRef>
              <c:f>Monitoramento!$F$8</c:f>
              <c:strCache>
                <c:ptCount val="1"/>
                <c:pt idx="0">
                  <c:v>Limite Inferior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Monitoramento!$AQ$5:$BB$5</c:f>
            </c:multiLvlStrRef>
          </c:cat>
          <c:val>
            <c:numRef>
              <c:f>Monitoramento!$BE$8:$BT$8</c:f>
              <c:numCache>
                <c:formatCode>General</c:formatCode>
                <c:ptCount val="16"/>
                <c:pt idx="0" formatCode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CA35-4AC0-B6B7-24FF3DB2E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729472"/>
        <c:axId val="216731008"/>
      </c:lineChart>
      <c:catAx>
        <c:axId val="21672947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6731008"/>
        <c:crosses val="autoZero"/>
        <c:auto val="1"/>
        <c:lblAlgn val="ctr"/>
        <c:lblOffset val="100"/>
        <c:noMultiLvlLbl val="1"/>
      </c:catAx>
      <c:valAx>
        <c:axId val="21673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6729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Probabilidade de Inadimplencia (Fonte Pagadora)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Monitoramento!$E$14</c:f>
              <c:strCache>
                <c:ptCount val="1"/>
                <c:pt idx="0">
                  <c:v>Liquidez corrente para cada R$ 1,00 de dívida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Monitoramento!$AQ$14:$BB$14</c:f>
            </c:numRef>
          </c:val>
          <c:extLst>
            <c:ext xmlns:c16="http://schemas.microsoft.com/office/drawing/2014/chart" uri="{C3380CC4-5D6E-409C-BE32-E72D297353CC}">
              <c16:uniqueId val="{00000000-5077-45BD-983D-6CC53BE4A5D7}"/>
            </c:ext>
          </c:extLst>
        </c:ser>
        <c:ser>
          <c:idx val="7"/>
          <c:order val="1"/>
          <c:tx>
            <c:strRef>
              <c:f>Monitoramento!$F$12</c:f>
              <c:strCache>
                <c:ptCount val="1"/>
                <c:pt idx="0">
                  <c:v>Inadimplência Operadoras Diversas 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5077-45BD-983D-6CC53BE4A5D7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5077-45BD-983D-6CC53BE4A5D7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5077-45BD-983D-6CC53BE4A5D7}"/>
              </c:ext>
            </c:extLst>
          </c:dPt>
          <c:dPt>
            <c:idx val="4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5077-45BD-983D-6CC53BE4A5D7}"/>
              </c:ext>
            </c:extLst>
          </c:dPt>
          <c:dPt>
            <c:idx val="5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5077-45BD-983D-6CC53BE4A5D7}"/>
              </c:ext>
            </c:extLst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5077-45BD-983D-6CC53BE4A5D7}"/>
              </c:ext>
            </c:extLst>
          </c:dPt>
          <c:dPt>
            <c:idx val="7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E-5077-45BD-983D-6CC53BE4A5D7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5077-45BD-983D-6CC53BE4A5D7}"/>
              </c:ext>
            </c:extLst>
          </c:dPt>
          <c:dPt>
            <c:idx val="9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5077-45BD-983D-6CC53BE4A5D7}"/>
              </c:ext>
            </c:extLst>
          </c:dPt>
          <c:dPt>
            <c:idx val="10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5077-45BD-983D-6CC53BE4A5D7}"/>
              </c:ext>
            </c:extLst>
          </c:dPt>
          <c:dPt>
            <c:idx val="1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5077-45BD-983D-6CC53BE4A5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Monitoramento!$BH$12:$BS$12</c:f>
              <c:numCache>
                <c:formatCode>0.00%</c:formatCode>
                <c:ptCount val="12"/>
                <c:pt idx="0">
                  <c:v>0.13629544102131896</c:v>
                </c:pt>
                <c:pt idx="1">
                  <c:v>0.13486390791393799</c:v>
                </c:pt>
                <c:pt idx="2">
                  <c:v>0.17230232803476531</c:v>
                </c:pt>
                <c:pt idx="3">
                  <c:v>0.12162135909912841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5077-45BD-983D-6CC53BE4A5D7}"/>
            </c:ext>
          </c:extLst>
        </c:ser>
        <c:ser>
          <c:idx val="8"/>
          <c:order val="2"/>
          <c:tx>
            <c:strRef>
              <c:f>Monitoramento!$F$15</c:f>
              <c:strCache>
                <c:ptCount val="1"/>
                <c:pt idx="0">
                  <c:v>Referência (SERASA)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Monitoramento!$AQ$15:$BB$15</c:f>
            </c:numRef>
          </c:val>
          <c:extLst>
            <c:ext xmlns:c16="http://schemas.microsoft.com/office/drawing/2014/chart" uri="{C3380CC4-5D6E-409C-BE32-E72D297353CC}">
              <c16:uniqueId val="{00000018-5077-45BD-983D-6CC53BE4A5D7}"/>
            </c:ext>
          </c:extLst>
        </c:ser>
        <c:ser>
          <c:idx val="9"/>
          <c:order val="3"/>
          <c:tx>
            <c:strRef>
              <c:f>Monitoramento!$E$14</c:f>
              <c:strCache>
                <c:ptCount val="1"/>
                <c:pt idx="0">
                  <c:v>Liquidez corrente para cada R$ 1,00 de dívida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Monitoramento!$AQ$14:$BB$14</c:f>
            </c:numRef>
          </c:val>
          <c:extLst>
            <c:ext xmlns:c16="http://schemas.microsoft.com/office/drawing/2014/chart" uri="{C3380CC4-5D6E-409C-BE32-E72D297353CC}">
              <c16:uniqueId val="{00000019-5077-45BD-983D-6CC53BE4A5D7}"/>
            </c:ext>
          </c:extLst>
        </c:ser>
        <c:ser>
          <c:idx val="10"/>
          <c:order val="4"/>
          <c:tx>
            <c:strRef>
              <c:f>Monitoramento!$F$15</c:f>
              <c:strCache>
                <c:ptCount val="1"/>
                <c:pt idx="0">
                  <c:v>Referência (SERASA)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Monitoramento!$AQ$5:$BG$5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Monitoramento!$AQ$15:$BB$15</c:f>
            </c:numRef>
          </c:val>
          <c:extLst>
            <c:ext xmlns:c16="http://schemas.microsoft.com/office/drawing/2014/chart" uri="{C3380CC4-5D6E-409C-BE32-E72D297353CC}">
              <c16:uniqueId val="{0000001A-5077-45BD-983D-6CC53BE4A5D7}"/>
            </c:ext>
          </c:extLst>
        </c:ser>
        <c:ser>
          <c:idx val="11"/>
          <c:order val="5"/>
          <c:tx>
            <c:strRef>
              <c:f>Monitoramento!$F$11</c:f>
              <c:strCache>
                <c:ptCount val="1"/>
                <c:pt idx="0">
                  <c:v>Inadimplência Santa Casa Saúde </c:v>
                </c:pt>
              </c:strCache>
            </c:strRef>
          </c:tx>
          <c:spPr>
            <a:solidFill>
              <a:srgbClr val="00B0F0"/>
            </a:solidFill>
            <a:ln w="3175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Monitoramento!$AQ$5:$BG$5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Monitoramento!$BH$11:$BS$11</c:f>
              <c:numCache>
                <c:formatCode>0.00%</c:formatCode>
                <c:ptCount val="12"/>
                <c:pt idx="0">
                  <c:v>-0.15687412420711411</c:v>
                </c:pt>
                <c:pt idx="1">
                  <c:v>-8.4213201096807966E-2</c:v>
                </c:pt>
                <c:pt idx="2">
                  <c:v>1.0297206436596262E-2</c:v>
                </c:pt>
                <c:pt idx="3">
                  <c:v>1.4264667271446596E-2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077-45BD-983D-6CC53BE4A5D7}"/>
            </c:ext>
          </c:extLst>
        </c:ser>
        <c:ser>
          <c:idx val="4"/>
          <c:order val="6"/>
          <c:tx>
            <c:strRef>
              <c:f>Monitoramento!$E$14</c:f>
              <c:strCache>
                <c:ptCount val="1"/>
                <c:pt idx="0">
                  <c:v>Liquidez corrente para cada R$ 1,00 de dívida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Monitoramento!$AQ$14:$BB$14</c:f>
            </c:numRef>
          </c:val>
          <c:extLst>
            <c:ext xmlns:c16="http://schemas.microsoft.com/office/drawing/2014/chart" uri="{C3380CC4-5D6E-409C-BE32-E72D297353CC}">
              <c16:uniqueId val="{0000001C-5077-45BD-983D-6CC53BE4A5D7}"/>
            </c:ext>
          </c:extLst>
        </c:ser>
        <c:ser>
          <c:idx val="6"/>
          <c:order val="7"/>
          <c:tx>
            <c:strRef>
              <c:f>Monitoramento!$F$15</c:f>
              <c:strCache>
                <c:ptCount val="1"/>
                <c:pt idx="0">
                  <c:v>Referência (SERASA)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Monitoramento!$AQ$15:$BB$15</c:f>
            </c:numRef>
          </c:val>
          <c:extLst>
            <c:ext xmlns:c16="http://schemas.microsoft.com/office/drawing/2014/chart" uri="{C3380CC4-5D6E-409C-BE32-E72D297353CC}">
              <c16:uniqueId val="{0000001D-5077-45BD-983D-6CC53BE4A5D7}"/>
            </c:ext>
          </c:extLst>
        </c:ser>
        <c:ser>
          <c:idx val="2"/>
          <c:order val="9"/>
          <c:tx>
            <c:strRef>
              <c:f>Monitoramento!$E$14</c:f>
              <c:strCache>
                <c:ptCount val="1"/>
                <c:pt idx="0">
                  <c:v>Liquidez corrente para cada R$ 1,00 de dívida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5077-45BD-983D-6CC53BE4A5D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0-5077-45BD-983D-6CC53BE4A5D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5077-45BD-983D-6CC53BE4A5D7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2-5077-45BD-983D-6CC53BE4A5D7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5077-45BD-983D-6CC53BE4A5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Monitoramento!$AQ$14:$BB$14</c:f>
            </c:numRef>
          </c:val>
          <c:extLst>
            <c:ext xmlns:c16="http://schemas.microsoft.com/office/drawing/2014/chart" uri="{C3380CC4-5D6E-409C-BE32-E72D297353CC}">
              <c16:uniqueId val="{00000025-5077-45BD-983D-6CC53BE4A5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16363008"/>
        <c:axId val="216364544"/>
      </c:barChart>
      <c:lineChart>
        <c:grouping val="standard"/>
        <c:varyColors val="0"/>
        <c:ser>
          <c:idx val="1"/>
          <c:order val="8"/>
          <c:tx>
            <c:strRef>
              <c:f>Monitoramento!$F$15</c:f>
              <c:strCache>
                <c:ptCount val="1"/>
                <c:pt idx="0">
                  <c:v>Referência (SERASA)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numRef>
              <c:f>Monitoramento!$AQ$5:$BG$5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Monitoramento!$AQ$15:$BB$15</c:f>
            </c:numRef>
          </c:val>
          <c:smooth val="0"/>
          <c:extLst>
            <c:ext xmlns:c16="http://schemas.microsoft.com/office/drawing/2014/chart" uri="{C3380CC4-5D6E-409C-BE32-E72D297353CC}">
              <c16:uniqueId val="{00000026-5077-45BD-983D-6CC53BE4A5D7}"/>
            </c:ext>
          </c:extLst>
        </c:ser>
        <c:ser>
          <c:idx val="3"/>
          <c:order val="10"/>
          <c:tx>
            <c:strRef>
              <c:f>Monitoramento!$F$13</c:f>
              <c:strCache>
                <c:ptCount val="1"/>
                <c:pt idx="0">
                  <c:v>Meta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solidFill>
                <a:srgbClr val="FF0000"/>
              </a:solidFill>
              <a:ln w="12700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numRef>
              <c:f>Monitoramento!$AQ$5:$BG$5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Monitoramento!$BH$13:$BS$13</c:f>
              <c:numCache>
                <c:formatCode>0.00%</c:formatCode>
                <c:ptCount val="12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5077-45BD-983D-6CC53BE4A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363008"/>
        <c:axId val="216364544"/>
      </c:lineChart>
      <c:dateAx>
        <c:axId val="2163630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6364544"/>
        <c:crosses val="autoZero"/>
        <c:auto val="1"/>
        <c:lblOffset val="100"/>
        <c:baseTimeUnit val="months"/>
      </c:dateAx>
      <c:valAx>
        <c:axId val="21636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6363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 sz="1600" b="1" i="0" u="none" strike="noStrike" kern="1200" baseline="0">
                <a:solidFill>
                  <a:srgbClr val="1F497D"/>
                </a:solidFill>
              </a:rPr>
              <a:t>Taxa de "Feedback Negativo"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3.7220005033617373E-2"/>
          <c:y val="0.15380616805828917"/>
          <c:w val="0.9484290491085875"/>
          <c:h val="0.70017341315978543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Monitoramento!$E$16</c:f>
              <c:strCache>
                <c:ptCount val="1"/>
                <c:pt idx="0">
                  <c:v>Taxa de "Feedback Negativo" em Redes Sociais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BE7-401F-9F68-9605251F6186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BE7-401F-9F68-9605251F6186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4BE7-401F-9F68-9605251F6186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4BE7-401F-9F68-9605251F6186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4BE7-401F-9F68-9605251F6186}"/>
              </c:ext>
            </c:extLst>
          </c:dPt>
          <c:dPt>
            <c:idx val="7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4BE7-401F-9F68-9605251F6186}"/>
              </c:ext>
            </c:extLst>
          </c:dPt>
          <c:dPt>
            <c:idx val="8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4BE7-401F-9F68-9605251F6186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4BE7-401F-9F68-9605251F61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Monitoramento!$AQ$5:$BB$5</c:f>
            </c:multiLvlStrRef>
          </c:cat>
          <c:val>
            <c:numRef>
              <c:f>Monitoramento!$AQ$16:$BB$16</c:f>
            </c:numRef>
          </c:val>
          <c:extLst>
            <c:ext xmlns:c16="http://schemas.microsoft.com/office/drawing/2014/chart" uri="{C3380CC4-5D6E-409C-BE32-E72D297353CC}">
              <c16:uniqueId val="{00000010-4BE7-401F-9F68-9605251F61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16729472"/>
        <c:axId val="216731008"/>
      </c:barChart>
      <c:barChart>
        <c:barDir val="col"/>
        <c:grouping val="clustered"/>
        <c:varyColors val="0"/>
        <c:ser>
          <c:idx val="0"/>
          <c:order val="2"/>
          <c:tx>
            <c:strRef>
              <c:f>Monitoramento!$E$16</c:f>
              <c:strCache>
                <c:ptCount val="1"/>
                <c:pt idx="0">
                  <c:v>Taxa de "Feedback Negativo" em Redes Sociais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4-2BD2-41A4-96AB-9EB4322C0C16}"/>
              </c:ext>
            </c:extLst>
          </c:dPt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2BD2-41A4-96AB-9EB4322C0C16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5428-403F-B3EC-33E78427D48A}"/>
              </c:ext>
            </c:extLst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5428-403F-B3EC-33E78427D48A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1B0A-4139-AF4C-62949A23BB09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5381-4B7C-BC2B-8B8040423EC3}"/>
              </c:ext>
            </c:extLst>
          </c:dPt>
          <c:dPt>
            <c:idx val="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9578-475C-B886-5CB0544063E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9578-475C-B886-5CB0544063ED}"/>
              </c:ext>
            </c:extLst>
          </c:dPt>
          <c:dPt>
            <c:idx val="8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5163-4B51-87F7-17BBE793C75F}"/>
              </c:ext>
            </c:extLst>
          </c:dPt>
          <c:dPt>
            <c:idx val="9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B72E-4A9E-BEF1-40C67D621112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AA33-4957-8691-ECA438A1F2BB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AA33-4957-8691-ECA438A1F2BB}"/>
              </c:ext>
            </c:extLst>
          </c:dPt>
          <c:dPt>
            <c:idx val="1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6-2BD2-41A4-96AB-9EB4322C0C16}"/>
              </c:ext>
            </c:extLst>
          </c:dPt>
          <c:dPt>
            <c:idx val="1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2BD2-41A4-96AB-9EB4322C0C16}"/>
              </c:ext>
            </c:extLst>
          </c:dPt>
          <c:dPt>
            <c:idx val="1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8-2BD2-41A4-96AB-9EB4322C0C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Monitoramento!$BE$16:$BS$16</c:f>
              <c:numCache>
                <c:formatCode>0.00%</c:formatCode>
                <c:ptCount val="15"/>
                <c:pt idx="0">
                  <c:v>2.608333333333334E-3</c:v>
                </c:pt>
                <c:pt idx="1">
                  <c:v>3.5337766842580692E-3</c:v>
                </c:pt>
                <c:pt idx="2">
                  <c:v>2.6723896743517214E-3</c:v>
                </c:pt>
                <c:pt idx="3">
                  <c:v>2.2736668044646548E-3</c:v>
                </c:pt>
                <c:pt idx="4">
                  <c:v>2.9336734693877551E-3</c:v>
                </c:pt>
                <c:pt idx="5">
                  <c:v>2.3943368727878411E-3</c:v>
                </c:pt>
                <c:pt idx="6">
                  <c:v>3.0228084638636988E-3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BE7-401F-9F68-9605251F6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729472"/>
        <c:axId val="216731008"/>
      </c:barChart>
      <c:lineChart>
        <c:grouping val="standard"/>
        <c:varyColors val="0"/>
        <c:ser>
          <c:idx val="1"/>
          <c:order val="0"/>
          <c:tx>
            <c:strRef>
              <c:f>Monitoramento!$F$19</c:f>
              <c:strCache>
                <c:ptCount val="1"/>
                <c:pt idx="0">
                  <c:v>Referência (média período)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Monitoramento!$AQ$19:$BB$19</c:f>
            </c:numRef>
          </c:val>
          <c:smooth val="0"/>
          <c:extLst>
            <c:ext xmlns:c16="http://schemas.microsoft.com/office/drawing/2014/chart" uri="{C3380CC4-5D6E-409C-BE32-E72D297353CC}">
              <c16:uniqueId val="{00000012-4BE7-401F-9F68-9605251F6186}"/>
            </c:ext>
          </c:extLst>
        </c:ser>
        <c:ser>
          <c:idx val="3"/>
          <c:order val="3"/>
          <c:tx>
            <c:strRef>
              <c:f>Monitoramento!$F$19</c:f>
              <c:strCache>
                <c:ptCount val="1"/>
                <c:pt idx="0">
                  <c:v>Referência (média período)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solidFill>
                <a:srgbClr val="FF0000"/>
              </a:solidFill>
              <a:ln w="12700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val>
            <c:numRef>
              <c:f>Monitoramento!$BE$19:$BS$19</c:f>
              <c:numCache>
                <c:formatCode>0.00%</c:formatCode>
                <c:ptCount val="15"/>
                <c:pt idx="0">
                  <c:v>2.9999999999999996E-3</c:v>
                </c:pt>
                <c:pt idx="1">
                  <c:v>3.0000000000000001E-3</c:v>
                </c:pt>
                <c:pt idx="2">
                  <c:v>3.0000000000000001E-3</c:v>
                </c:pt>
                <c:pt idx="3">
                  <c:v>3.0000000000000001E-3</c:v>
                </c:pt>
                <c:pt idx="4">
                  <c:v>3.0000000000000001E-3</c:v>
                </c:pt>
                <c:pt idx="5">
                  <c:v>3.0000000000000001E-3</c:v>
                </c:pt>
                <c:pt idx="6">
                  <c:v>3.0000000000000001E-3</c:v>
                </c:pt>
                <c:pt idx="7">
                  <c:v>3.0000000000000001E-3</c:v>
                </c:pt>
                <c:pt idx="8">
                  <c:v>3.0000000000000001E-3</c:v>
                </c:pt>
                <c:pt idx="9">
                  <c:v>3.0000000000000001E-3</c:v>
                </c:pt>
                <c:pt idx="10">
                  <c:v>3.0000000000000001E-3</c:v>
                </c:pt>
                <c:pt idx="11">
                  <c:v>3.0000000000000001E-3</c:v>
                </c:pt>
                <c:pt idx="12">
                  <c:v>3.0000000000000001E-3</c:v>
                </c:pt>
                <c:pt idx="13">
                  <c:v>3.0000000000000001E-3</c:v>
                </c:pt>
                <c:pt idx="14">
                  <c:v>3.0000000000000001E-3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4BE7-401F-9F68-9605251F6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729472"/>
        <c:axId val="216731008"/>
      </c:lineChart>
      <c:catAx>
        <c:axId val="21672947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6731008"/>
        <c:crosses val="autoZero"/>
        <c:auto val="1"/>
        <c:lblAlgn val="ctr"/>
        <c:lblOffset val="100"/>
        <c:noMultiLvlLbl val="1"/>
      </c:catAx>
      <c:valAx>
        <c:axId val="21673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6729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Nº de Denúncias Recebidas (Compliance Station)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26564240445554E-2"/>
          <c:y val="0.1817863888888889"/>
          <c:w val="0.9254254145061136"/>
          <c:h val="0.65567694444444446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Monitoramento!$F$63</c:f>
              <c:strCache>
                <c:ptCount val="1"/>
                <c:pt idx="0">
                  <c:v>Processos civil - réu (entrantes)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Monitoramento!$AQ$5:$BB$5</c:f>
            </c:multiLvlStrRef>
          </c:cat>
          <c:val>
            <c:numRef>
              <c:f>Monitoramento!$AQ$63:$BB$63</c:f>
            </c:numRef>
          </c:val>
          <c:extLst>
            <c:ext xmlns:c16="http://schemas.microsoft.com/office/drawing/2014/chart" uri="{C3380CC4-5D6E-409C-BE32-E72D297353CC}">
              <c16:uniqueId val="{00000000-CEEB-4C5D-904F-CBBF8B6C9B29}"/>
            </c:ext>
          </c:extLst>
        </c:ser>
        <c:ser>
          <c:idx val="5"/>
          <c:order val="1"/>
          <c:tx>
            <c:strRef>
              <c:f>Monitoramento!$F$69</c:f>
              <c:strCache>
                <c:ptCount val="1"/>
                <c:pt idx="0">
                  <c:v>Meta (&lt;109)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Monitoramento!$AQ$69:$BB$69</c:f>
            </c:numRef>
          </c:val>
          <c:extLst>
            <c:ext xmlns:c16="http://schemas.microsoft.com/office/drawing/2014/chart" uri="{C3380CC4-5D6E-409C-BE32-E72D297353CC}">
              <c16:uniqueId val="{00000001-CEEB-4C5D-904F-CBBF8B6C9B29}"/>
            </c:ext>
          </c:extLst>
        </c:ser>
        <c:ser>
          <c:idx val="7"/>
          <c:order val="2"/>
          <c:tx>
            <c:strRef>
              <c:f>Monitoramento!$F$22</c:f>
              <c:strCache>
                <c:ptCount val="1"/>
                <c:pt idx="0">
                  <c:v>Nº Denúncias Recebidas Compliance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Pt>
            <c:idx val="3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CEEB-4C5D-904F-CBBF8B6C9B29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5-CEEB-4C5D-904F-CBBF8B6C9B29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7-CEEB-4C5D-904F-CBBF8B6C9B29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9-CEEB-4C5D-904F-CBBF8B6C9B2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B-CEEB-4C5D-904F-CBBF8B6C9B29}"/>
              </c:ext>
            </c:extLst>
          </c:dPt>
          <c:dPt>
            <c:idx val="8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D-CEEB-4C5D-904F-CBBF8B6C9B29}"/>
              </c:ext>
            </c:extLst>
          </c:dPt>
          <c:dPt>
            <c:idx val="9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F-CEEB-4C5D-904F-CBBF8B6C9B29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1-CEEB-4C5D-904F-CBBF8B6C9B29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3-CEEB-4C5D-904F-CBBF8B6C9B29}"/>
              </c:ext>
            </c:extLst>
          </c:dPt>
          <c:dPt>
            <c:idx val="12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5-CEEB-4C5D-904F-CBBF8B6C9B29}"/>
              </c:ext>
            </c:extLst>
          </c:dPt>
          <c:dPt>
            <c:idx val="13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7-CEEB-4C5D-904F-CBBF8B6C9B29}"/>
              </c:ext>
            </c:extLst>
          </c:dPt>
          <c:dPt>
            <c:idx val="14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9-CEEB-4C5D-904F-CBBF8B6C9B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Monitoramento!$BE$22:$BS$22</c:f>
              <c:numCache>
                <c:formatCode>0</c:formatCode>
                <c:ptCount val="15"/>
                <c:pt idx="1">
                  <c:v>14.75</c:v>
                </c:pt>
                <c:pt idx="2">
                  <c:v>24.833333333333332</c:v>
                </c:pt>
                <c:pt idx="3" formatCode="General">
                  <c:v>33</c:v>
                </c:pt>
                <c:pt idx="4" formatCode="General">
                  <c:v>16</c:v>
                </c:pt>
                <c:pt idx="5" formatCode="General">
                  <c:v>17</c:v>
                </c:pt>
                <c:pt idx="6" formatCode="General">
                  <c:v>27</c:v>
                </c:pt>
                <c:pt idx="7" formatCode="General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CEEB-4C5D-904F-CBBF8B6C9B29}"/>
            </c:ext>
          </c:extLst>
        </c:ser>
        <c:ser>
          <c:idx val="1"/>
          <c:order val="3"/>
          <c:tx>
            <c:strRef>
              <c:f>Monitoramento!$F$63</c:f>
              <c:strCache>
                <c:ptCount val="1"/>
                <c:pt idx="0">
                  <c:v>Processos civil - réu (entrantes)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CEEB-4C5D-904F-CBBF8B6C9B29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CEEB-4C5D-904F-CBBF8B6C9B29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CEEB-4C5D-904F-CBBF8B6C9B2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2-CEEB-4C5D-904F-CBBF8B6C9B29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4-CEEB-4C5D-904F-CBBF8B6C9B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Monitoramento!$AQ$5:$BB$5</c:f>
            </c:multiLvlStrRef>
          </c:cat>
          <c:val>
            <c:numRef>
              <c:f>Monitoramento!$AQ$63:$BB$63</c:f>
            </c:numRef>
          </c:val>
          <c:extLst>
            <c:ext xmlns:c16="http://schemas.microsoft.com/office/drawing/2014/chart" uri="{C3380CC4-5D6E-409C-BE32-E72D297353CC}">
              <c16:uniqueId val="{00000025-CEEB-4C5D-904F-CBBF8B6C9B29}"/>
            </c:ext>
          </c:extLst>
        </c:ser>
        <c:ser>
          <c:idx val="3"/>
          <c:order val="4"/>
          <c:tx>
            <c:strRef>
              <c:f>Monitoramento!$F$69</c:f>
              <c:strCache>
                <c:ptCount val="1"/>
                <c:pt idx="0">
                  <c:v>Meta (&lt;109)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Monitoramento!$AQ$69:$BB$69</c:f>
            </c:numRef>
          </c:val>
          <c:extLst>
            <c:ext xmlns:c16="http://schemas.microsoft.com/office/drawing/2014/chart" uri="{C3380CC4-5D6E-409C-BE32-E72D297353CC}">
              <c16:uniqueId val="{00000026-CEEB-4C5D-904F-CBBF8B6C9B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lineChart>
        <c:grouping val="standard"/>
        <c:varyColors val="0"/>
        <c:ser>
          <c:idx val="0"/>
          <c:order val="5"/>
          <c:tx>
            <c:strRef>
              <c:f>Monitoramento!$F$26</c:f>
              <c:strCache>
                <c:ptCount val="1"/>
                <c:pt idx="0">
                  <c:v>Meta</c:v>
                </c:pt>
              </c:strCache>
            </c:strRef>
          </c:tx>
          <c:spPr>
            <a:ln>
              <a:solidFill>
                <a:srgbClr val="FF0000"/>
              </a:solidFill>
              <a:headEnd type="oval" w="med" len="med"/>
              <a:tailEnd type="oval" w="med" len="med"/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  <a:headEnd type="oval" w="med" len="med"/>
                <a:tailEnd type="oval" w="med" len="med"/>
              </a:ln>
            </c:spPr>
          </c:marker>
          <c:val>
            <c:numRef>
              <c:f>Monitoramento!$BE$26:$BS$26</c:f>
              <c:numCache>
                <c:formatCode>General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CEEB-4C5D-904F-CBBF8B6C9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2928"/>
        <c:axId val="224498816"/>
      </c:lineChart>
      <c:catAx>
        <c:axId val="22449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8816"/>
        <c:crosses val="autoZero"/>
        <c:auto val="1"/>
        <c:lblAlgn val="ctr"/>
        <c:lblOffset val="100"/>
        <c:noMultiLvlLbl val="1"/>
      </c:catAx>
      <c:valAx>
        <c:axId val="22449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Nº de Denúncias Recebidas (RH e Você)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26564240445554E-2"/>
          <c:y val="0.1817863888888889"/>
          <c:w val="0.9254254145061136"/>
          <c:h val="0.65567694444444446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Monitoramento!$F$63</c:f>
              <c:strCache>
                <c:ptCount val="1"/>
                <c:pt idx="0">
                  <c:v>Processos civil - réu (entrantes)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Monitoramento!$AQ$5:$BB$5</c:f>
            </c:multiLvlStrRef>
          </c:cat>
          <c:val>
            <c:numRef>
              <c:f>Monitoramento!$AQ$63:$BB$63</c:f>
            </c:numRef>
          </c:val>
          <c:extLst>
            <c:ext xmlns:c16="http://schemas.microsoft.com/office/drawing/2014/chart" uri="{C3380CC4-5D6E-409C-BE32-E72D297353CC}">
              <c16:uniqueId val="{00000000-8AAB-4794-9EDA-D25708D40CCB}"/>
            </c:ext>
          </c:extLst>
        </c:ser>
        <c:ser>
          <c:idx val="5"/>
          <c:order val="1"/>
          <c:tx>
            <c:strRef>
              <c:f>Monitoramento!$F$69</c:f>
              <c:strCache>
                <c:ptCount val="1"/>
                <c:pt idx="0">
                  <c:v>Meta (&lt;109)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Monitoramento!$AQ$69:$BB$69</c:f>
            </c:numRef>
          </c:val>
          <c:extLst>
            <c:ext xmlns:c16="http://schemas.microsoft.com/office/drawing/2014/chart" uri="{C3380CC4-5D6E-409C-BE32-E72D297353CC}">
              <c16:uniqueId val="{00000001-8AAB-4794-9EDA-D25708D40CCB}"/>
            </c:ext>
          </c:extLst>
        </c:ser>
        <c:ser>
          <c:idx val="7"/>
          <c:order val="2"/>
          <c:tx>
            <c:strRef>
              <c:f>Monitoramento!$F$23</c:f>
              <c:strCache>
                <c:ptCount val="1"/>
                <c:pt idx="0">
                  <c:v>Nº Denúncias Recebidas RH e Você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Pt>
            <c:idx val="3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3-8AAB-4794-9EDA-D25708D40CCB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5-8AAB-4794-9EDA-D25708D40CCB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7-8AAB-4794-9EDA-D25708D40CCB}"/>
              </c:ext>
            </c:extLst>
          </c:dPt>
          <c:dPt>
            <c:idx val="6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9-8AAB-4794-9EDA-D25708D40CCB}"/>
              </c:ext>
            </c:extLst>
          </c:dPt>
          <c:dPt>
            <c:idx val="7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B-8AAB-4794-9EDA-D25708D40CCB}"/>
              </c:ext>
            </c:extLst>
          </c:dPt>
          <c:dPt>
            <c:idx val="8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D-8AAB-4794-9EDA-D25708D40CCB}"/>
              </c:ext>
            </c:extLst>
          </c:dPt>
          <c:dPt>
            <c:idx val="9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F-8AAB-4794-9EDA-D25708D40CCB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1-8AAB-4794-9EDA-D25708D40CCB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3-8AAB-4794-9EDA-D25708D40CCB}"/>
              </c:ext>
            </c:extLst>
          </c:dPt>
          <c:dPt>
            <c:idx val="12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5-8AAB-4794-9EDA-D25708D40CCB}"/>
              </c:ext>
            </c:extLst>
          </c:dPt>
          <c:dPt>
            <c:idx val="13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7-8AAB-4794-9EDA-D25708D40CCB}"/>
              </c:ext>
            </c:extLst>
          </c:dPt>
          <c:dPt>
            <c:idx val="14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9-8AAB-4794-9EDA-D25708D40C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Monitoramento!$BE$23:$BS$23</c:f>
              <c:numCache>
                <c:formatCode>0</c:formatCode>
                <c:ptCount val="15"/>
                <c:pt idx="1">
                  <c:v>15.333333333333334</c:v>
                </c:pt>
                <c:pt idx="2">
                  <c:v>15.166666666666666</c:v>
                </c:pt>
                <c:pt idx="3" formatCode="General">
                  <c:v>8</c:v>
                </c:pt>
                <c:pt idx="4" formatCode="General">
                  <c:v>4</c:v>
                </c:pt>
                <c:pt idx="5" formatCode="General">
                  <c:v>30</c:v>
                </c:pt>
                <c:pt idx="6" formatCode="General">
                  <c:v>17</c:v>
                </c:pt>
                <c:pt idx="7" formatCode="General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AAB-4794-9EDA-D25708D40CCB}"/>
            </c:ext>
          </c:extLst>
        </c:ser>
        <c:ser>
          <c:idx val="1"/>
          <c:order val="3"/>
          <c:tx>
            <c:strRef>
              <c:f>Monitoramento!$F$63</c:f>
              <c:strCache>
                <c:ptCount val="1"/>
                <c:pt idx="0">
                  <c:v>Processos civil - réu (entrantes)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8AAB-4794-9EDA-D25708D40CCB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8AAB-4794-9EDA-D25708D40CCB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8AAB-4794-9EDA-D25708D40CC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2-8AAB-4794-9EDA-D25708D40CCB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4-8AAB-4794-9EDA-D25708D40C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Monitoramento!$AQ$5:$BB$5</c:f>
            </c:multiLvlStrRef>
          </c:cat>
          <c:val>
            <c:numRef>
              <c:f>Monitoramento!$AQ$63:$BB$63</c:f>
            </c:numRef>
          </c:val>
          <c:extLst>
            <c:ext xmlns:c16="http://schemas.microsoft.com/office/drawing/2014/chart" uri="{C3380CC4-5D6E-409C-BE32-E72D297353CC}">
              <c16:uniqueId val="{00000025-8AAB-4794-9EDA-D25708D40CCB}"/>
            </c:ext>
          </c:extLst>
        </c:ser>
        <c:ser>
          <c:idx val="3"/>
          <c:order val="4"/>
          <c:tx>
            <c:strRef>
              <c:f>Monitoramento!$F$69</c:f>
              <c:strCache>
                <c:ptCount val="1"/>
                <c:pt idx="0">
                  <c:v>Meta (&lt;109)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Monitoramento!$AQ$69:$BB$69</c:f>
            </c:numRef>
          </c:val>
          <c:extLst>
            <c:ext xmlns:c16="http://schemas.microsoft.com/office/drawing/2014/chart" uri="{C3380CC4-5D6E-409C-BE32-E72D297353CC}">
              <c16:uniqueId val="{00000026-8AAB-4794-9EDA-D25708D40C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lineChart>
        <c:grouping val="standard"/>
        <c:varyColors val="0"/>
        <c:ser>
          <c:idx val="0"/>
          <c:order val="5"/>
          <c:tx>
            <c:strRef>
              <c:f>Monitoramento!$F$26</c:f>
              <c:strCache>
                <c:ptCount val="1"/>
                <c:pt idx="0">
                  <c:v>Meta</c:v>
                </c:pt>
              </c:strCache>
            </c:strRef>
          </c:tx>
          <c:spPr>
            <a:ln>
              <a:solidFill>
                <a:srgbClr val="FF0000"/>
              </a:solidFill>
              <a:headEnd type="oval" w="med" len="med"/>
              <a:tailEnd type="oval" w="med" len="med"/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  <a:headEnd type="oval" w="med" len="med"/>
                <a:tailEnd type="oval" w="med" len="med"/>
              </a:ln>
            </c:spPr>
          </c:marker>
          <c:val>
            <c:numRef>
              <c:f>Monitoramento!$BE$26:$BS$26</c:f>
              <c:numCache>
                <c:formatCode>General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8AAB-4794-9EDA-D25708D40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2928"/>
        <c:axId val="224498816"/>
      </c:lineChart>
      <c:catAx>
        <c:axId val="22449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8816"/>
        <c:crosses val="autoZero"/>
        <c:auto val="1"/>
        <c:lblAlgn val="ctr"/>
        <c:lblOffset val="100"/>
        <c:noMultiLvlLbl val="1"/>
      </c:catAx>
      <c:valAx>
        <c:axId val="22449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Nº de Ocorrências de Danos a Ativos Físicos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Monitoramento!$E$27</c:f>
              <c:strCache>
                <c:ptCount val="1"/>
                <c:pt idx="0">
                  <c:v>Nº de Ocorrências de Danos a Ativos Físicos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665-48A9-BE6B-7335F5922974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665-48A9-BE6B-7335F5922974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665-48A9-BE6B-7335F592297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A665-48A9-BE6B-7335F5922974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A665-48A9-BE6B-7335F592297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Monitoramento!$AE$5:$BB$5</c:f>
            </c:multiLvlStrRef>
          </c:cat>
          <c:val>
            <c:numRef>
              <c:f>Monitoramento!$AE$27:$BB$27</c:f>
            </c:numRef>
          </c:val>
          <c:extLst>
            <c:ext xmlns:c16="http://schemas.microsoft.com/office/drawing/2014/chart" uri="{C3380CC4-5D6E-409C-BE32-E72D297353CC}">
              <c16:uniqueId val="{0000000A-A665-48A9-BE6B-7335F59229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23733248"/>
        <c:axId val="223734784"/>
      </c:barChart>
      <c:barChart>
        <c:barDir val="col"/>
        <c:grouping val="clustered"/>
        <c:varyColors val="0"/>
        <c:ser>
          <c:idx val="0"/>
          <c:order val="2"/>
          <c:tx>
            <c:strRef>
              <c:f>Monitoramento!$E$27</c:f>
              <c:strCache>
                <c:ptCount val="1"/>
                <c:pt idx="0">
                  <c:v>Nº de Ocorrências de Danos a Ativos Físicos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B93F-4FA3-B387-D9863F46994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B93F-4FA3-B387-D9863F4699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Monitoramento!$BE$32:$BS$32</c:f>
              <c:numCache>
                <c:formatCode>0</c:formatCode>
                <c:ptCount val="15"/>
                <c:pt idx="0">
                  <c:v>8.3333333333333329E-2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65-48A9-BE6B-7335F5922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3733248"/>
        <c:axId val="223734784"/>
      </c:barChart>
      <c:lineChart>
        <c:grouping val="standard"/>
        <c:varyColors val="0"/>
        <c:ser>
          <c:idx val="1"/>
          <c:order val="0"/>
          <c:tx>
            <c:strRef>
              <c:f>Monitoramento!$F$33</c:f>
              <c:strCache>
                <c:ptCount val="1"/>
                <c:pt idx="0">
                  <c:v>Referência 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Monitoramento!$AE$33:$BB$33</c:f>
            </c:numRef>
          </c:val>
          <c:smooth val="0"/>
          <c:extLst>
            <c:ext xmlns:c16="http://schemas.microsoft.com/office/drawing/2014/chart" uri="{C3380CC4-5D6E-409C-BE32-E72D297353CC}">
              <c16:uniqueId val="{0000000C-A665-48A9-BE6B-7335F5922974}"/>
            </c:ext>
          </c:extLst>
        </c:ser>
        <c:ser>
          <c:idx val="3"/>
          <c:order val="3"/>
          <c:tx>
            <c:strRef>
              <c:f>Monitoramento!$F$33</c:f>
              <c:strCache>
                <c:ptCount val="1"/>
                <c:pt idx="0">
                  <c:v>Referência 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solidFill>
                <a:srgbClr val="FF0000"/>
              </a:solidFill>
              <a:ln w="12700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val>
            <c:numRef>
              <c:f>Monitoramento!$BE$33:$BS$33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665-48A9-BE6B-7335F5922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733248"/>
        <c:axId val="223734784"/>
      </c:lineChart>
      <c:catAx>
        <c:axId val="22373324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734784"/>
        <c:crosses val="autoZero"/>
        <c:auto val="1"/>
        <c:lblAlgn val="ctr"/>
        <c:lblOffset val="100"/>
        <c:noMultiLvlLbl val="1"/>
      </c:catAx>
      <c:valAx>
        <c:axId val="22373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73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Taxa de Disponibilidade do Sistema Operacional (HIS | PEP | PACS)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6.026564240445554E-2"/>
          <c:y val="0.15709194444444444"/>
          <c:w val="0.9254254145061136"/>
          <c:h val="0.68037138888888871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Monitoramento!$F$52</c:f>
              <c:strCache>
                <c:ptCount val="1"/>
                <c:pt idx="0">
                  <c:v>Valor (%)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56E-463B-B70F-E45FB18FD298}"/>
              </c:ext>
            </c:extLst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56E-463B-B70F-E45FB18FD298}"/>
              </c:ext>
            </c:extLst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56E-463B-B70F-E45FB18FD298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56E-463B-B70F-E45FB18FD298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556E-463B-B70F-E45FB18FD298}"/>
              </c:ext>
            </c:extLst>
          </c:dPt>
          <c:dPt>
            <c:idx val="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556E-463B-B70F-E45FB18FD29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556E-463B-B70F-E45FB18FD298}"/>
              </c:ext>
            </c:extLst>
          </c:dPt>
          <c:dPt>
            <c:idx val="8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556E-463B-B70F-E45FB18FD298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556E-463B-B70F-E45FB18FD298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556E-463B-B70F-E45FB18FD29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Monitoramento!$AQ$5:$BB$5</c:f>
            </c:multiLvlStrRef>
          </c:cat>
          <c:val>
            <c:numRef>
              <c:f>Monitoramento!$AQ$34:$BB$34</c:f>
            </c:numRef>
          </c:val>
          <c:extLst>
            <c:ext xmlns:c16="http://schemas.microsoft.com/office/drawing/2014/chart" uri="{C3380CC4-5D6E-409C-BE32-E72D297353CC}">
              <c16:uniqueId val="{00000013-556E-463B-B70F-E45FB18FD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24492928"/>
        <c:axId val="224498816"/>
      </c:barChart>
      <c:barChart>
        <c:barDir val="col"/>
        <c:grouping val="clustered"/>
        <c:varyColors val="0"/>
        <c:ser>
          <c:idx val="0"/>
          <c:order val="2"/>
          <c:tx>
            <c:strRef>
              <c:f>Monitoramento!$E$34</c:f>
              <c:strCache>
                <c:ptCount val="1"/>
                <c:pt idx="0">
                  <c:v>Taxa de Disponibilidade do Sistema Operacional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E9A0-4920-8DE8-F7439786F847}"/>
              </c:ext>
            </c:extLst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E9A0-4920-8DE8-F7439786F847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446C-4142-A26A-73CA08D46154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446C-4142-A26A-73CA08D46154}"/>
              </c:ext>
            </c:extLst>
          </c:dPt>
          <c:dPt>
            <c:idx val="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B54E-4903-BC7D-8A466A989692}"/>
              </c:ext>
            </c:extLst>
          </c:dPt>
          <c:dPt>
            <c:idx val="7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0223-4832-A36C-9C3628B9333D}"/>
              </c:ext>
            </c:extLst>
          </c:dPt>
          <c:dPt>
            <c:idx val="8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092E-46E7-9639-4567905CB3CE}"/>
              </c:ext>
            </c:extLst>
          </c:dPt>
          <c:dPt>
            <c:idx val="9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5B4D-4FC9-AC75-B599553D620A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3FFB-4702-86C7-1AF2235F3E75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A697-4694-871F-08B6E7713075}"/>
              </c:ext>
            </c:extLst>
          </c:dPt>
          <c:dPt>
            <c:idx val="1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9EF7-44CE-8501-97786E848F21}"/>
              </c:ext>
            </c:extLst>
          </c:dPt>
          <c:dPt>
            <c:idx val="1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8-9EF7-44CE-8501-97786E848F21}"/>
              </c:ext>
            </c:extLst>
          </c:dPt>
          <c:dPt>
            <c:idx val="1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9-9EF7-44CE-8501-97786E848F2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Monitoramento!$BE$34:$BS$34</c:f>
              <c:numCache>
                <c:formatCode>0.00%</c:formatCode>
                <c:ptCount val="15"/>
                <c:pt idx="0">
                  <c:v>0.99977514104606413</c:v>
                </c:pt>
                <c:pt idx="1">
                  <c:v>0.99917500000000004</c:v>
                </c:pt>
                <c:pt idx="2">
                  <c:v>0.9917083333333333</c:v>
                </c:pt>
                <c:pt idx="3">
                  <c:v>0.99750000000000005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556E-463B-B70F-E45FB18FD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lineChart>
        <c:grouping val="standard"/>
        <c:varyColors val="0"/>
        <c:ser>
          <c:idx val="1"/>
          <c:order val="0"/>
          <c:tx>
            <c:strRef>
              <c:f>Monitoramento!$F$53</c:f>
              <c:strCache>
                <c:ptCount val="1"/>
                <c:pt idx="0">
                  <c:v>Meta 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Monitoramento!$AQ$37:$BB$37</c:f>
            </c:numRef>
          </c:val>
          <c:smooth val="0"/>
          <c:extLst>
            <c:ext xmlns:c16="http://schemas.microsoft.com/office/drawing/2014/chart" uri="{C3380CC4-5D6E-409C-BE32-E72D297353CC}">
              <c16:uniqueId val="{00000015-556E-463B-B70F-E45FB18FD298}"/>
            </c:ext>
          </c:extLst>
        </c:ser>
        <c:ser>
          <c:idx val="3"/>
          <c:order val="3"/>
          <c:tx>
            <c:strRef>
              <c:f>Monitoramento!$F$37</c:f>
              <c:strCache>
                <c:ptCount val="1"/>
                <c:pt idx="0">
                  <c:v>Meta (Anahp)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solidFill>
                <a:srgbClr val="FF0000"/>
              </a:solidFill>
              <a:ln w="12700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val>
            <c:numRef>
              <c:f>Monitoramento!$BE$37:$BS$37</c:f>
              <c:numCache>
                <c:formatCode>0.00%</c:formatCode>
                <c:ptCount val="15"/>
                <c:pt idx="0">
                  <c:v>0.99719999999999986</c:v>
                </c:pt>
                <c:pt idx="1">
                  <c:v>0.99719999999999998</c:v>
                </c:pt>
                <c:pt idx="2">
                  <c:v>0.99719999999999998</c:v>
                </c:pt>
                <c:pt idx="3">
                  <c:v>0.99719999999999998</c:v>
                </c:pt>
                <c:pt idx="4">
                  <c:v>0.99719999999999998</c:v>
                </c:pt>
                <c:pt idx="5">
                  <c:v>0.99719999999999998</c:v>
                </c:pt>
                <c:pt idx="6">
                  <c:v>0.99719999999999998</c:v>
                </c:pt>
                <c:pt idx="7">
                  <c:v>0.99719999999999998</c:v>
                </c:pt>
                <c:pt idx="8">
                  <c:v>0.99719999999999998</c:v>
                </c:pt>
                <c:pt idx="9">
                  <c:v>0.99719999999999998</c:v>
                </c:pt>
                <c:pt idx="10">
                  <c:v>0.99719999999999998</c:v>
                </c:pt>
                <c:pt idx="11">
                  <c:v>0.99719999999999998</c:v>
                </c:pt>
                <c:pt idx="12">
                  <c:v>0.99719999999999998</c:v>
                </c:pt>
                <c:pt idx="13">
                  <c:v>0.99719999999999998</c:v>
                </c:pt>
                <c:pt idx="14">
                  <c:v>0.99719999999999998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556E-463B-B70F-E45FB18FD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2928"/>
        <c:axId val="224498816"/>
      </c:lineChart>
      <c:catAx>
        <c:axId val="2244929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8816"/>
        <c:crosses val="autoZero"/>
        <c:auto val="1"/>
        <c:lblAlgn val="ctr"/>
        <c:lblOffset val="100"/>
        <c:noMultiLvlLbl val="1"/>
      </c:catAx>
      <c:valAx>
        <c:axId val="224498816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Taxa de Severidade dos Eventos Adversos (Never</a:t>
            </a:r>
            <a:r>
              <a:rPr lang="pt-BR" baseline="0"/>
              <a:t> event, Graves e Óbito)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6.026564240445554E-2"/>
          <c:y val="0.15709194444444444"/>
          <c:w val="0.9254254145061136"/>
          <c:h val="0.68037138888888871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Monitoramento!$F$52</c:f>
              <c:strCache>
                <c:ptCount val="1"/>
                <c:pt idx="0">
                  <c:v>Valor (%)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4F1-4E57-A74C-7E171D73F6DF}"/>
              </c:ext>
            </c:extLst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4F1-4E57-A74C-7E171D73F6DF}"/>
              </c:ext>
            </c:extLst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4F1-4E57-A74C-7E171D73F6DF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4F1-4E57-A74C-7E171D73F6DF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4F1-4E57-A74C-7E171D73F6DF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C4F1-4E57-A74C-7E171D73F6D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C4F1-4E57-A74C-7E171D73F6DF}"/>
              </c:ext>
            </c:extLst>
          </c:dPt>
          <c:dPt>
            <c:idx val="8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C4F1-4E57-A74C-7E171D73F6DF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C4F1-4E57-A74C-7E171D73F6DF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C4F1-4E57-A74C-7E171D73F6D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Monitoramento!$AQ$5:$BB$5</c:f>
            </c:multiLvlStrRef>
          </c:cat>
          <c:val>
            <c:numRef>
              <c:f>Monitoramento!$AQ$52:$BB$52</c:f>
            </c:numRef>
          </c:val>
          <c:extLst>
            <c:ext xmlns:c16="http://schemas.microsoft.com/office/drawing/2014/chart" uri="{C3380CC4-5D6E-409C-BE32-E72D297353CC}">
              <c16:uniqueId val="{00000014-C4F1-4E57-A74C-7E171D73F6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24492928"/>
        <c:axId val="224498816"/>
      </c:barChart>
      <c:barChart>
        <c:barDir val="col"/>
        <c:grouping val="clustered"/>
        <c:varyColors val="0"/>
        <c:ser>
          <c:idx val="0"/>
          <c:order val="2"/>
          <c:tx>
            <c:strRef>
              <c:f>Monitoramento!$E$38</c:f>
              <c:strCache>
                <c:ptCount val="1"/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B-5064-4477-A1A8-9E713681B588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C4F1-4E57-A74C-7E171D73F6D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C4F1-4E57-A74C-7E171D73F6DF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C4F1-4E57-A74C-7E171D73F6DF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C4F1-4E57-A74C-7E171D73F6DF}"/>
              </c:ext>
            </c:extLst>
          </c:dPt>
          <c:dPt>
            <c:idx val="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1B15-4672-9856-DA1BCA43E9CB}"/>
              </c:ext>
            </c:extLst>
          </c:dPt>
          <c:dPt>
            <c:idx val="7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1F59-4850-A952-C8B280E41E5A}"/>
              </c:ext>
            </c:extLst>
          </c:dPt>
          <c:dPt>
            <c:idx val="8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F4EE-4368-824A-339CA3495C51}"/>
              </c:ext>
            </c:extLst>
          </c:dPt>
          <c:dPt>
            <c:idx val="9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2-2AE3-4560-BD73-5F620FFF01B1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4-7536-4178-B3D1-7B23D5881018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7536-4178-B3D1-7B23D5881018}"/>
              </c:ext>
            </c:extLst>
          </c:dPt>
          <c:dPt>
            <c:idx val="1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8-5064-4477-A1A8-9E713681B588}"/>
              </c:ext>
            </c:extLst>
          </c:dPt>
          <c:dPt>
            <c:idx val="1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9-5064-4477-A1A8-9E713681B588}"/>
              </c:ext>
            </c:extLst>
          </c:dPt>
          <c:dPt>
            <c:idx val="1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A-5064-4477-A1A8-9E713681B5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Monitoramento!$BE$52:$BS$52</c:f>
              <c:numCache>
                <c:formatCode>0.00%</c:formatCode>
                <c:ptCount val="15"/>
                <c:pt idx="1">
                  <c:v>3.1707496476925605E-2</c:v>
                </c:pt>
                <c:pt idx="2">
                  <c:v>2.148976332220125E-2</c:v>
                </c:pt>
                <c:pt idx="3">
                  <c:v>3.2061068702290078E-2</c:v>
                </c:pt>
                <c:pt idx="4">
                  <c:v>2.1241830065359478E-2</c:v>
                </c:pt>
                <c:pt idx="5">
                  <c:v>2.4360535931790498E-3</c:v>
                </c:pt>
                <c:pt idx="6">
                  <c:v>1.0791366906474821E-2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C4F1-4E57-A74C-7E171D73F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lineChart>
        <c:grouping val="standard"/>
        <c:varyColors val="0"/>
        <c:ser>
          <c:idx val="1"/>
          <c:order val="0"/>
          <c:tx>
            <c:strRef>
              <c:f>Monitoramento!$F$53</c:f>
              <c:strCache>
                <c:ptCount val="1"/>
                <c:pt idx="0">
                  <c:v>Meta 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Monitoramento!$AQ$5:$BB$5</c:f>
            </c:multiLvlStrRef>
          </c:cat>
          <c:val>
            <c:numRef>
              <c:f>Monitoramento!$AQ$53:$BB$53</c:f>
            </c:numRef>
          </c:val>
          <c:smooth val="0"/>
          <c:extLst>
            <c:ext xmlns:c16="http://schemas.microsoft.com/office/drawing/2014/chart" uri="{C3380CC4-5D6E-409C-BE32-E72D297353CC}">
              <c16:uniqueId val="{0000001E-C4F1-4E57-A74C-7E171D73F6DF}"/>
            </c:ext>
          </c:extLst>
        </c:ser>
        <c:ser>
          <c:idx val="3"/>
          <c:order val="3"/>
          <c:tx>
            <c:strRef>
              <c:f>Monitoramento!$F$53</c:f>
              <c:strCache>
                <c:ptCount val="1"/>
                <c:pt idx="0">
                  <c:v>Meta 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solidFill>
                <a:srgbClr val="FF0000"/>
              </a:solidFill>
              <a:ln w="12700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Monitoramento!$AQ$5:$BB$5</c:f>
            </c:multiLvlStrRef>
          </c:cat>
          <c:val>
            <c:numRef>
              <c:f>Monitoramento!$BE$53:$BS$53</c:f>
              <c:numCache>
                <c:formatCode>0.00%</c:formatCode>
                <c:ptCount val="15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C4F1-4E57-A74C-7E171D73F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2928"/>
        <c:axId val="224498816"/>
      </c:lineChart>
      <c:catAx>
        <c:axId val="2244929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8816"/>
        <c:crosses val="autoZero"/>
        <c:auto val="1"/>
        <c:lblAlgn val="ctr"/>
        <c:lblOffset val="100"/>
        <c:noMultiLvlLbl val="1"/>
      </c:catAx>
      <c:valAx>
        <c:axId val="22449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8784153005464481E-2"/>
          <c:y val="8.1845238095238096E-2"/>
          <c:w val="0.96243169398907102"/>
          <c:h val="0.7470238095238096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Monitoramento!$BH$51:$BS$51</c:f>
              <c:numCache>
                <c:formatCode>General</c:formatCode>
                <c:ptCount val="12"/>
                <c:pt idx="0">
                  <c:v>21</c:v>
                </c:pt>
                <c:pt idx="1">
                  <c:v>13</c:v>
                </c:pt>
                <c:pt idx="2">
                  <c:v>2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EE-4F66-8769-B68EF48EE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025184"/>
        <c:axId val="433020864"/>
      </c:lineChart>
      <c:catAx>
        <c:axId val="433025184"/>
        <c:scaling>
          <c:orientation val="minMax"/>
        </c:scaling>
        <c:delete val="1"/>
        <c:axPos val="b"/>
        <c:majorTickMark val="none"/>
        <c:minorTickMark val="none"/>
        <c:tickLblPos val="nextTo"/>
        <c:crossAx val="433020864"/>
        <c:crosses val="autoZero"/>
        <c:auto val="1"/>
        <c:lblAlgn val="ctr"/>
        <c:lblOffset val="100"/>
        <c:noMultiLvlLbl val="0"/>
      </c:catAx>
      <c:valAx>
        <c:axId val="433020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33025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Taxa de Letalidade das IRAS (Óbito</a:t>
            </a:r>
            <a:r>
              <a:rPr lang="pt-BR" baseline="0"/>
              <a:t> &lt;30 dias da IRAS)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6.026564240445554E-2"/>
          <c:y val="0.15709194444444444"/>
          <c:w val="0.9254254145061136"/>
          <c:h val="0.68037138888888871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Monitoramento!$F$52</c:f>
              <c:strCache>
                <c:ptCount val="1"/>
                <c:pt idx="0">
                  <c:v>Valor (%)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CF5-488D-B50C-328B00F19821}"/>
              </c:ext>
            </c:extLst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CF5-488D-B50C-328B00F19821}"/>
              </c:ext>
            </c:extLst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CF5-488D-B50C-328B00F19821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CF5-488D-B50C-328B00F19821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CF5-488D-B50C-328B00F19821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CF5-488D-B50C-328B00F1982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CF5-488D-B50C-328B00F19821}"/>
              </c:ext>
            </c:extLst>
          </c:dPt>
          <c:dPt>
            <c:idx val="8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2CF5-488D-B50C-328B00F19821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2CF5-488D-B50C-328B00F19821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2CF5-488D-B50C-328B00F1982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Monitoramento!$AQ$5:$BB$5</c:f>
            </c:multiLvlStrRef>
          </c:cat>
          <c:val>
            <c:numRef>
              <c:f>Monitoramento!$AQ$52:$BB$52</c:f>
            </c:numRef>
          </c:val>
          <c:extLst>
            <c:ext xmlns:c16="http://schemas.microsoft.com/office/drawing/2014/chart" uri="{C3380CC4-5D6E-409C-BE32-E72D297353CC}">
              <c16:uniqueId val="{00000014-2CF5-488D-B50C-328B00F198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24492928"/>
        <c:axId val="224498816"/>
      </c:barChart>
      <c:barChart>
        <c:barDir val="col"/>
        <c:grouping val="clustered"/>
        <c:varyColors val="0"/>
        <c:ser>
          <c:idx val="0"/>
          <c:order val="2"/>
          <c:tx>
            <c:strRef>
              <c:f>Monitoramento!$E$39</c:f>
              <c:strCache>
                <c:ptCount val="1"/>
                <c:pt idx="0">
                  <c:v>Taxa de Letalidade das IRAS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2CF5-488D-B50C-328B00F19821}"/>
              </c:ext>
            </c:extLst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2CF5-488D-B50C-328B00F19821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2CF5-488D-B50C-328B00F1982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2CF5-488D-B50C-328B00F19821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2CF5-488D-B50C-328B00F19821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2CF5-488D-B50C-328B00F19821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2-2CF5-488D-B50C-328B00F19821}"/>
              </c:ext>
            </c:extLst>
          </c:dPt>
          <c:dPt>
            <c:idx val="7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4-2CF5-488D-B50C-328B00F19821}"/>
              </c:ext>
            </c:extLst>
          </c:dPt>
          <c:dPt>
            <c:idx val="8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6-2CF5-488D-B50C-328B00F19821}"/>
              </c:ext>
            </c:extLst>
          </c:dPt>
          <c:dPt>
            <c:idx val="9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8-2CF5-488D-B50C-328B00F19821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A-2CF5-488D-B50C-328B00F19821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C-2CF5-488D-B50C-328B00F19821}"/>
              </c:ext>
            </c:extLst>
          </c:dPt>
          <c:dPt>
            <c:idx val="1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E-2CF5-488D-B50C-328B00F19821}"/>
              </c:ext>
            </c:extLst>
          </c:dPt>
          <c:dPt>
            <c:idx val="1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30-2CF5-488D-B50C-328B00F19821}"/>
              </c:ext>
            </c:extLst>
          </c:dPt>
          <c:dPt>
            <c:idx val="1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32-2CF5-488D-B50C-328B00F1982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Monitoramento!$BH$41:$BS$41</c:f>
              <c:numCache>
                <c:formatCode>0.00%</c:formatCode>
                <c:ptCount val="12"/>
                <c:pt idx="0">
                  <c:v>0.32</c:v>
                </c:pt>
                <c:pt idx="1">
                  <c:v>7.6923076923076927E-2</c:v>
                </c:pt>
                <c:pt idx="2">
                  <c:v>0.42857142857142855</c:v>
                </c:pt>
                <c:pt idx="3">
                  <c:v>0.58823529411764708</c:v>
                </c:pt>
                <c:pt idx="4">
                  <c:v>0.33333333333333331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2CF5-488D-B50C-328B00F19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lineChart>
        <c:grouping val="standard"/>
        <c:varyColors val="0"/>
        <c:ser>
          <c:idx val="1"/>
          <c:order val="0"/>
          <c:tx>
            <c:strRef>
              <c:f>Monitoramento!$F$53</c:f>
              <c:strCache>
                <c:ptCount val="1"/>
                <c:pt idx="0">
                  <c:v>Meta 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Monitoramento!$AQ$5:$BB$5</c:f>
            </c:multiLvlStrRef>
          </c:cat>
          <c:val>
            <c:numRef>
              <c:f>Monitoramento!$AQ$53:$BB$53</c:f>
            </c:numRef>
          </c:val>
          <c:smooth val="0"/>
          <c:extLst>
            <c:ext xmlns:c16="http://schemas.microsoft.com/office/drawing/2014/chart" uri="{C3380CC4-5D6E-409C-BE32-E72D297353CC}">
              <c16:uniqueId val="{00000034-2CF5-488D-B50C-328B00F19821}"/>
            </c:ext>
          </c:extLst>
        </c:ser>
        <c:ser>
          <c:idx val="3"/>
          <c:order val="3"/>
          <c:tx>
            <c:strRef>
              <c:f>Monitoramento!$F$42</c:f>
              <c:strCache>
                <c:ptCount val="1"/>
                <c:pt idx="0">
                  <c:v>Meta 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solidFill>
                <a:srgbClr val="FF0000"/>
              </a:solidFill>
              <a:ln w="12700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Monitoramento!$AQ$5:$BB$5</c:f>
            </c:multiLvlStrRef>
          </c:cat>
          <c:val>
            <c:numRef>
              <c:f>Monitoramento!$BH$42:$BS$42</c:f>
              <c:numCache>
                <c:formatCode>0%</c:formatCode>
                <c:ptCount val="12"/>
                <c:pt idx="0">
                  <c:v>0.2752</c:v>
                </c:pt>
                <c:pt idx="1">
                  <c:v>0.2752</c:v>
                </c:pt>
                <c:pt idx="2">
                  <c:v>0.2752</c:v>
                </c:pt>
                <c:pt idx="3">
                  <c:v>0.2752</c:v>
                </c:pt>
                <c:pt idx="4">
                  <c:v>0.2752</c:v>
                </c:pt>
                <c:pt idx="5">
                  <c:v>0.2752</c:v>
                </c:pt>
                <c:pt idx="6">
                  <c:v>0.2752</c:v>
                </c:pt>
                <c:pt idx="7">
                  <c:v>0.2752</c:v>
                </c:pt>
                <c:pt idx="8">
                  <c:v>0.2752</c:v>
                </c:pt>
                <c:pt idx="9">
                  <c:v>0.2752</c:v>
                </c:pt>
                <c:pt idx="10">
                  <c:v>0.2752</c:v>
                </c:pt>
                <c:pt idx="11">
                  <c:v>0.2752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2CF5-488D-B50C-328B00F19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2928"/>
        <c:axId val="224498816"/>
      </c:lineChart>
      <c:dateAx>
        <c:axId val="2244929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8816"/>
        <c:crosses val="autoZero"/>
        <c:auto val="1"/>
        <c:lblOffset val="100"/>
        <c:baseTimeUnit val="months"/>
      </c:dateAx>
      <c:valAx>
        <c:axId val="22449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8784153005464481E-2"/>
          <c:y val="8.1845238095238096E-2"/>
          <c:w val="0.96243169398907102"/>
          <c:h val="0.7470238095238096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Monitoramento!$BH$40:$BS$40</c:f>
              <c:numCache>
                <c:formatCode>General</c:formatCode>
                <c:ptCount val="12"/>
                <c:pt idx="0">
                  <c:v>8</c:v>
                </c:pt>
                <c:pt idx="1">
                  <c:v>2</c:v>
                </c:pt>
                <c:pt idx="2">
                  <c:v>9</c:v>
                </c:pt>
                <c:pt idx="3">
                  <c:v>10</c:v>
                </c:pt>
                <c:pt idx="4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19-4764-BA57-4EE959384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025184"/>
        <c:axId val="433020864"/>
      </c:lineChart>
      <c:catAx>
        <c:axId val="433025184"/>
        <c:scaling>
          <c:orientation val="minMax"/>
        </c:scaling>
        <c:delete val="1"/>
        <c:axPos val="b"/>
        <c:majorTickMark val="none"/>
        <c:minorTickMark val="none"/>
        <c:tickLblPos val="nextTo"/>
        <c:crossAx val="433020864"/>
        <c:crosses val="autoZero"/>
        <c:auto val="1"/>
        <c:lblAlgn val="ctr"/>
        <c:lblOffset val="100"/>
        <c:noMultiLvlLbl val="0"/>
      </c:catAx>
      <c:valAx>
        <c:axId val="433020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33025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Processos Civil (Total)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26564240445554E-2"/>
          <c:y val="0.15709194444444444"/>
          <c:w val="0.9254254145061136"/>
          <c:h val="0.6803713888888887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Monitoramento!$F$63</c:f>
              <c:strCache>
                <c:ptCount val="1"/>
                <c:pt idx="0">
                  <c:v>Processos civil - réu (entrantes)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43-4039-9D7A-EF2E9CE57575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43-4039-9D7A-EF2E9CE57575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643-4039-9D7A-EF2E9CE5757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643-4039-9D7A-EF2E9CE57575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7643-4039-9D7A-EF2E9CE575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Monitoramento!$AQ$5:$BB$5</c:f>
            </c:multiLvlStrRef>
          </c:cat>
          <c:val>
            <c:numRef>
              <c:f>Monitoramento!$AQ$63:$BB$63</c:f>
            </c:numRef>
          </c:val>
          <c:extLst>
            <c:ext xmlns:c16="http://schemas.microsoft.com/office/drawing/2014/chart" uri="{C3380CC4-5D6E-409C-BE32-E72D297353CC}">
              <c16:uniqueId val="{0000000A-7643-4039-9D7A-EF2E9CE57575}"/>
            </c:ext>
          </c:extLst>
        </c:ser>
        <c:ser>
          <c:idx val="3"/>
          <c:order val="1"/>
          <c:tx>
            <c:strRef>
              <c:f>Monitoramento!$F$69</c:f>
              <c:strCache>
                <c:ptCount val="1"/>
                <c:pt idx="0">
                  <c:v>Meta (&lt;109)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Monitoramento!$AQ$69:$BB$69</c:f>
            </c:numRef>
          </c:val>
          <c:extLst>
            <c:ext xmlns:c16="http://schemas.microsoft.com/office/drawing/2014/chart" uri="{C3380CC4-5D6E-409C-BE32-E72D297353CC}">
              <c16:uniqueId val="{0000000B-7643-4039-9D7A-EF2E9CE575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barChart>
        <c:barDir val="col"/>
        <c:grouping val="clustered"/>
        <c:varyColors val="0"/>
        <c:ser>
          <c:idx val="4"/>
          <c:order val="2"/>
          <c:tx>
            <c:strRef>
              <c:f>Monitoramento!$F$66</c:f>
              <c:strCache>
                <c:ptCount val="1"/>
                <c:pt idx="0">
                  <c:v>Processos civil (saldo total)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Pt>
            <c:idx val="2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D-7643-4039-9D7A-EF2E9CE5757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F-7643-4039-9D7A-EF2E9CE57575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E-6563-40D9-8603-1647CE40F2FA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0-39C8-42B2-9A5F-CA5CBA61EA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Monitoramento!$BF$5:$BS$5</c:f>
              <c:numCache>
                <c:formatCode>General</c:formatCode>
                <c:ptCount val="14"/>
                <c:pt idx="0">
                  <c:v>2024</c:v>
                </c:pt>
                <c:pt idx="1">
                  <c:v>2025</c:v>
                </c:pt>
                <c:pt idx="2" formatCode="mmm\-yy">
                  <c:v>46023</c:v>
                </c:pt>
                <c:pt idx="3" formatCode="mmm\-yy">
                  <c:v>46054</c:v>
                </c:pt>
                <c:pt idx="4" formatCode="mmm\-yy">
                  <c:v>46082</c:v>
                </c:pt>
                <c:pt idx="5" formatCode="mmm\-yy">
                  <c:v>46113</c:v>
                </c:pt>
                <c:pt idx="6" formatCode="mmm\-yy">
                  <c:v>46143</c:v>
                </c:pt>
                <c:pt idx="7" formatCode="mmm\-yy">
                  <c:v>46174</c:v>
                </c:pt>
                <c:pt idx="8" formatCode="mmm\-yy">
                  <c:v>46204</c:v>
                </c:pt>
                <c:pt idx="9" formatCode="mmm\-yy">
                  <c:v>46235</c:v>
                </c:pt>
                <c:pt idx="10" formatCode="mmm\-yy">
                  <c:v>46266</c:v>
                </c:pt>
                <c:pt idx="11" formatCode="mmm\-yy">
                  <c:v>46296</c:v>
                </c:pt>
                <c:pt idx="12" formatCode="mmm\-yy">
                  <c:v>46327</c:v>
                </c:pt>
                <c:pt idx="13" formatCode="mmm\-yy">
                  <c:v>46357</c:v>
                </c:pt>
              </c:numCache>
            </c:numRef>
          </c:cat>
          <c:val>
            <c:numRef>
              <c:f>Monitoramento!$BF$66:$BS$66</c:f>
              <c:numCache>
                <c:formatCode>0</c:formatCode>
                <c:ptCount val="14"/>
                <c:pt idx="0">
                  <c:v>236.41666666666666</c:v>
                </c:pt>
                <c:pt idx="1">
                  <c:v>228.8</c:v>
                </c:pt>
                <c:pt idx="2" formatCode="General">
                  <c:v>248</c:v>
                </c:pt>
                <c:pt idx="3" formatCode="General">
                  <c:v>251</c:v>
                </c:pt>
                <c:pt idx="4" formatCode="General">
                  <c:v>253</c:v>
                </c:pt>
                <c:pt idx="5" formatCode="General">
                  <c:v>253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643-4039-9D7A-EF2E9CE57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lineChart>
        <c:grouping val="standard"/>
        <c:varyColors val="0"/>
        <c:ser>
          <c:idx val="0"/>
          <c:order val="3"/>
          <c:tx>
            <c:strRef>
              <c:f>Monitoramento!$F$69</c:f>
              <c:strCache>
                <c:ptCount val="1"/>
                <c:pt idx="0">
                  <c:v>Meta (&lt;109)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Monitoramento!$BF$69:$BS$69</c:f>
              <c:numCache>
                <c:formatCode>General</c:formatCode>
                <c:ptCount val="14"/>
                <c:pt idx="0">
                  <c:v>109</c:v>
                </c:pt>
                <c:pt idx="1">
                  <c:v>109</c:v>
                </c:pt>
                <c:pt idx="2">
                  <c:v>109</c:v>
                </c:pt>
                <c:pt idx="3">
                  <c:v>109</c:v>
                </c:pt>
                <c:pt idx="4">
                  <c:v>109</c:v>
                </c:pt>
                <c:pt idx="5">
                  <c:v>109</c:v>
                </c:pt>
                <c:pt idx="6">
                  <c:v>109</c:v>
                </c:pt>
                <c:pt idx="7">
                  <c:v>109</c:v>
                </c:pt>
                <c:pt idx="8">
                  <c:v>109</c:v>
                </c:pt>
                <c:pt idx="9">
                  <c:v>109</c:v>
                </c:pt>
                <c:pt idx="10">
                  <c:v>109</c:v>
                </c:pt>
                <c:pt idx="11">
                  <c:v>109</c:v>
                </c:pt>
                <c:pt idx="12">
                  <c:v>109</c:v>
                </c:pt>
                <c:pt idx="1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7643-4039-9D7A-EF2E9CE57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2928"/>
        <c:axId val="224498816"/>
      </c:lineChart>
      <c:catAx>
        <c:axId val="2244929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8816"/>
        <c:crosses val="autoZero"/>
        <c:auto val="1"/>
        <c:lblAlgn val="ctr"/>
        <c:lblOffset val="100"/>
        <c:noMultiLvlLbl val="1"/>
      </c:catAx>
      <c:valAx>
        <c:axId val="22449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Processos Civil (Entrantes e Saíntes)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26564240445554E-2"/>
          <c:y val="0.15709194444444444"/>
          <c:w val="0.9254254145061136"/>
          <c:h val="0.6803713888888887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Monitoramento!$F$63</c:f>
              <c:strCache>
                <c:ptCount val="1"/>
                <c:pt idx="0">
                  <c:v>Processos civil - réu (entrantes)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CCE-4D74-8806-B2154EBD592E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CCE-4D74-8806-B2154EBD592E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CCE-4D74-8806-B2154EBD592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CCE-4D74-8806-B2154EBD592E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CCE-4D74-8806-B2154EBD59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Monitoramento!$AQ$5:$BB$5</c:f>
            </c:multiLvlStrRef>
          </c:cat>
          <c:val>
            <c:numRef>
              <c:f>Monitoramento!$AQ$63:$BB$63</c:f>
            </c:numRef>
          </c:val>
          <c:extLst>
            <c:ext xmlns:c16="http://schemas.microsoft.com/office/drawing/2014/chart" uri="{C3380CC4-5D6E-409C-BE32-E72D297353CC}">
              <c16:uniqueId val="{0000000A-9CCE-4D74-8806-B2154EBD592E}"/>
            </c:ext>
          </c:extLst>
        </c:ser>
        <c:ser>
          <c:idx val="3"/>
          <c:order val="1"/>
          <c:tx>
            <c:strRef>
              <c:f>Monitoramento!$F$69</c:f>
              <c:strCache>
                <c:ptCount val="1"/>
                <c:pt idx="0">
                  <c:v>Meta (&lt;109)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Monitoramento!$AQ$69:$BB$69</c:f>
            </c:numRef>
          </c:val>
          <c:extLst>
            <c:ext xmlns:c16="http://schemas.microsoft.com/office/drawing/2014/chart" uri="{C3380CC4-5D6E-409C-BE32-E72D297353CC}">
              <c16:uniqueId val="{0000000B-9CCE-4D74-8806-B2154EBD59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lineChart>
        <c:grouping val="standard"/>
        <c:varyColors val="0"/>
        <c:ser>
          <c:idx val="0"/>
          <c:order val="2"/>
          <c:tx>
            <c:strRef>
              <c:f>Monitoramento!$F$67</c:f>
              <c:strCache>
                <c:ptCount val="1"/>
                <c:pt idx="0">
                  <c:v>Processos civil (saíntes)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Monitoramento!$BH$67:$BS$67</c:f>
              <c:numCache>
                <c:formatCode>General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CCE-4D74-8806-B2154EBD592E}"/>
            </c:ext>
          </c:extLst>
        </c:ser>
        <c:ser>
          <c:idx val="2"/>
          <c:order val="3"/>
          <c:tx>
            <c:strRef>
              <c:f>Monitoramento!$F$68</c:f>
              <c:strCache>
                <c:ptCount val="1"/>
                <c:pt idx="0">
                  <c:v>Processos civil (entrantes)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Monitoramento!$BH$68:$BS$68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CCE-4D74-8806-B2154EBD5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2928"/>
        <c:axId val="224498816"/>
      </c:lineChart>
      <c:dateAx>
        <c:axId val="2244929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8816"/>
        <c:crosses val="autoZero"/>
        <c:auto val="1"/>
        <c:lblOffset val="100"/>
        <c:baseTimeUnit val="months"/>
      </c:dateAx>
      <c:valAx>
        <c:axId val="22449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Processos Trabalhistas (Total)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26564240445554E-2"/>
          <c:y val="0.15709194444444444"/>
          <c:w val="0.9254254145061136"/>
          <c:h val="0.6803713888888887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Monitoramento!$F$63</c:f>
              <c:strCache>
                <c:ptCount val="1"/>
                <c:pt idx="0">
                  <c:v>Processos civil - réu (entrantes)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7D4-4F43-BBAB-9449B9AF9031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7D4-4F43-BBAB-9449B9AF9031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7D4-4F43-BBAB-9449B9AF903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A7D4-4F43-BBAB-9449B9AF9031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A7D4-4F43-BBAB-9449B9AF90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Monitoramento!$AQ$5:$BB$5</c:f>
            </c:multiLvlStrRef>
          </c:cat>
          <c:val>
            <c:numRef>
              <c:f>Monitoramento!$AQ$63:$BB$63</c:f>
            </c:numRef>
          </c:val>
          <c:extLst>
            <c:ext xmlns:c16="http://schemas.microsoft.com/office/drawing/2014/chart" uri="{C3380CC4-5D6E-409C-BE32-E72D297353CC}">
              <c16:uniqueId val="{0000000A-A7D4-4F43-BBAB-9449B9AF9031}"/>
            </c:ext>
          </c:extLst>
        </c:ser>
        <c:ser>
          <c:idx val="3"/>
          <c:order val="1"/>
          <c:tx>
            <c:strRef>
              <c:f>Monitoramento!$F$69</c:f>
              <c:strCache>
                <c:ptCount val="1"/>
                <c:pt idx="0">
                  <c:v>Meta (&lt;109)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Monitoramento!$AQ$69:$BB$69</c:f>
            </c:numRef>
          </c:val>
          <c:extLst>
            <c:ext xmlns:c16="http://schemas.microsoft.com/office/drawing/2014/chart" uri="{C3380CC4-5D6E-409C-BE32-E72D297353CC}">
              <c16:uniqueId val="{0000000B-A7D4-4F43-BBAB-9449B9AF90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barChart>
        <c:barDir val="col"/>
        <c:grouping val="clustered"/>
        <c:varyColors val="0"/>
        <c:ser>
          <c:idx val="4"/>
          <c:order val="2"/>
          <c:tx>
            <c:strRef>
              <c:f>Monitoramento!$F$56</c:f>
              <c:strCache>
                <c:ptCount val="1"/>
                <c:pt idx="0">
                  <c:v>Processos trabalhista (saldo)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Pt>
            <c:idx val="2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D-A7D4-4F43-BBAB-9449B9AF903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F-A7D4-4F43-BBAB-9449B9AF9031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E-B910-4C9A-A9D7-FA76297B7ED0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0-D8BC-4B07-9A6E-1307306ED2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Monitoramento!$BF$5:$BS$5</c:f>
              <c:numCache>
                <c:formatCode>General</c:formatCode>
                <c:ptCount val="14"/>
                <c:pt idx="0">
                  <c:v>2024</c:v>
                </c:pt>
                <c:pt idx="1">
                  <c:v>2025</c:v>
                </c:pt>
                <c:pt idx="2" formatCode="mmm\-yy">
                  <c:v>46023</c:v>
                </c:pt>
                <c:pt idx="3" formatCode="mmm\-yy">
                  <c:v>46054</c:v>
                </c:pt>
                <c:pt idx="4" formatCode="mmm\-yy">
                  <c:v>46082</c:v>
                </c:pt>
                <c:pt idx="5" formatCode="mmm\-yy">
                  <c:v>46113</c:v>
                </c:pt>
                <c:pt idx="6" formatCode="mmm\-yy">
                  <c:v>46143</c:v>
                </c:pt>
                <c:pt idx="7" formatCode="mmm\-yy">
                  <c:v>46174</c:v>
                </c:pt>
                <c:pt idx="8" formatCode="mmm\-yy">
                  <c:v>46204</c:v>
                </c:pt>
                <c:pt idx="9" formatCode="mmm\-yy">
                  <c:v>46235</c:v>
                </c:pt>
                <c:pt idx="10" formatCode="mmm\-yy">
                  <c:v>46266</c:v>
                </c:pt>
                <c:pt idx="11" formatCode="mmm\-yy">
                  <c:v>46296</c:v>
                </c:pt>
                <c:pt idx="12" formatCode="mmm\-yy">
                  <c:v>46327</c:v>
                </c:pt>
                <c:pt idx="13" formatCode="mmm\-yy">
                  <c:v>46357</c:v>
                </c:pt>
              </c:numCache>
            </c:numRef>
          </c:cat>
          <c:val>
            <c:numRef>
              <c:f>Monitoramento!$BF$56:$BS$56</c:f>
              <c:numCache>
                <c:formatCode>0</c:formatCode>
                <c:ptCount val="14"/>
                <c:pt idx="0">
                  <c:v>126.91666666666667</c:v>
                </c:pt>
                <c:pt idx="1">
                  <c:v>136.80000000000001</c:v>
                </c:pt>
                <c:pt idx="2" formatCode="General">
                  <c:v>136</c:v>
                </c:pt>
                <c:pt idx="3" formatCode="General">
                  <c:v>141</c:v>
                </c:pt>
                <c:pt idx="4" formatCode="General">
                  <c:v>140</c:v>
                </c:pt>
                <c:pt idx="5" formatCode="General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7D4-4F43-BBAB-9449B9AF9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lineChart>
        <c:grouping val="standard"/>
        <c:varyColors val="0"/>
        <c:ser>
          <c:idx val="0"/>
          <c:order val="3"/>
          <c:tx>
            <c:strRef>
              <c:f>Monitoramento!$F$59</c:f>
              <c:strCache>
                <c:ptCount val="1"/>
                <c:pt idx="0">
                  <c:v>Meta (&lt;130)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Monitoramento!$BF$5:$BS$5</c:f>
              <c:numCache>
                <c:formatCode>General</c:formatCode>
                <c:ptCount val="14"/>
                <c:pt idx="0">
                  <c:v>2024</c:v>
                </c:pt>
                <c:pt idx="1">
                  <c:v>2025</c:v>
                </c:pt>
                <c:pt idx="2" formatCode="mmm\-yy">
                  <c:v>46023</c:v>
                </c:pt>
                <c:pt idx="3" formatCode="mmm\-yy">
                  <c:v>46054</c:v>
                </c:pt>
                <c:pt idx="4" formatCode="mmm\-yy">
                  <c:v>46082</c:v>
                </c:pt>
                <c:pt idx="5" formatCode="mmm\-yy">
                  <c:v>46113</c:v>
                </c:pt>
                <c:pt idx="6" formatCode="mmm\-yy">
                  <c:v>46143</c:v>
                </c:pt>
                <c:pt idx="7" formatCode="mmm\-yy">
                  <c:v>46174</c:v>
                </c:pt>
                <c:pt idx="8" formatCode="mmm\-yy">
                  <c:v>46204</c:v>
                </c:pt>
                <c:pt idx="9" formatCode="mmm\-yy">
                  <c:v>46235</c:v>
                </c:pt>
                <c:pt idx="10" formatCode="mmm\-yy">
                  <c:v>46266</c:v>
                </c:pt>
                <c:pt idx="11" formatCode="mmm\-yy">
                  <c:v>46296</c:v>
                </c:pt>
                <c:pt idx="12" formatCode="mmm\-yy">
                  <c:v>46327</c:v>
                </c:pt>
                <c:pt idx="13" formatCode="mmm\-yy">
                  <c:v>46357</c:v>
                </c:pt>
              </c:numCache>
            </c:numRef>
          </c:cat>
          <c:val>
            <c:numRef>
              <c:f>Monitoramento!$BF$59:$BS$59</c:f>
              <c:numCache>
                <c:formatCode>General</c:formatCode>
                <c:ptCount val="14"/>
                <c:pt idx="0">
                  <c:v>130</c:v>
                </c:pt>
                <c:pt idx="1">
                  <c:v>130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130</c:v>
                </c:pt>
                <c:pt idx="6">
                  <c:v>130</c:v>
                </c:pt>
                <c:pt idx="7">
                  <c:v>130</c:v>
                </c:pt>
                <c:pt idx="8">
                  <c:v>130</c:v>
                </c:pt>
                <c:pt idx="9">
                  <c:v>130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7D4-4F43-BBAB-9449B9AF9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2928"/>
        <c:axId val="224498816"/>
      </c:lineChart>
      <c:catAx>
        <c:axId val="2244929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8816"/>
        <c:crosses val="autoZero"/>
        <c:auto val="1"/>
        <c:lblAlgn val="ctr"/>
        <c:lblOffset val="100"/>
        <c:noMultiLvlLbl val="1"/>
      </c:catAx>
      <c:valAx>
        <c:axId val="22449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Processos Trabalhistas (Entrantes e Saíntes)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26564240445554E-2"/>
          <c:y val="0.15709194444444444"/>
          <c:w val="0.9254254145061136"/>
          <c:h val="0.6803713888888887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Monitoramento!$F$63</c:f>
              <c:strCache>
                <c:ptCount val="1"/>
                <c:pt idx="0">
                  <c:v>Processos civil - réu (entrantes)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F2D-4A86-B614-6B1C3E494439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F2D-4A86-B614-6B1C3E494439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F2D-4A86-B614-6B1C3E49443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F2D-4A86-B614-6B1C3E494439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3F2D-4A86-B614-6B1C3E4944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Monitoramento!$AQ$5:$BB$5</c:f>
            </c:multiLvlStrRef>
          </c:cat>
          <c:val>
            <c:numRef>
              <c:f>Monitoramento!$AQ$63:$BB$63</c:f>
            </c:numRef>
          </c:val>
          <c:extLst>
            <c:ext xmlns:c16="http://schemas.microsoft.com/office/drawing/2014/chart" uri="{C3380CC4-5D6E-409C-BE32-E72D297353CC}">
              <c16:uniqueId val="{0000000A-3F2D-4A86-B614-6B1C3E494439}"/>
            </c:ext>
          </c:extLst>
        </c:ser>
        <c:ser>
          <c:idx val="3"/>
          <c:order val="1"/>
          <c:tx>
            <c:strRef>
              <c:f>Monitoramento!$F$69</c:f>
              <c:strCache>
                <c:ptCount val="1"/>
                <c:pt idx="0">
                  <c:v>Meta (&lt;109)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Monitoramento!$AQ$69:$BB$69</c:f>
            </c:numRef>
          </c:val>
          <c:extLst>
            <c:ext xmlns:c16="http://schemas.microsoft.com/office/drawing/2014/chart" uri="{C3380CC4-5D6E-409C-BE32-E72D297353CC}">
              <c16:uniqueId val="{0000000B-3F2D-4A86-B614-6B1C3E4944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4492928"/>
        <c:axId val="224498816"/>
      </c:barChart>
      <c:lineChart>
        <c:grouping val="standard"/>
        <c:varyColors val="0"/>
        <c:ser>
          <c:idx val="0"/>
          <c:order val="2"/>
          <c:tx>
            <c:strRef>
              <c:f>Monitoramento!$F$57</c:f>
              <c:strCache>
                <c:ptCount val="1"/>
                <c:pt idx="0">
                  <c:v>Processos trabalhista (saíntes)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Monitoramento!$BH$57:$BS$57</c:f>
              <c:numCache>
                <c:formatCode>General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6</c:v>
                </c:pt>
                <c:pt idx="3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F2D-4A86-B614-6B1C3E494439}"/>
            </c:ext>
          </c:extLst>
        </c:ser>
        <c:ser>
          <c:idx val="2"/>
          <c:order val="3"/>
          <c:tx>
            <c:strRef>
              <c:f>Monitoramento!$F$58</c:f>
              <c:strCache>
                <c:ptCount val="1"/>
                <c:pt idx="0">
                  <c:v>Processos trabalhista (entrantes)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Monitoramento!$BH$5:$BS$5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Monitoramento!$BH$58:$BS$58</c:f>
              <c:numCache>
                <c:formatCode>General</c:formatCode>
                <c:ptCount val="12"/>
                <c:pt idx="0">
                  <c:v>2</c:v>
                </c:pt>
                <c:pt idx="1">
                  <c:v>8</c:v>
                </c:pt>
                <c:pt idx="2">
                  <c:v>5</c:v>
                </c:pt>
                <c:pt idx="3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F2D-4A86-B614-6B1C3E494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2928"/>
        <c:axId val="224498816"/>
      </c:lineChart>
      <c:dateAx>
        <c:axId val="2244929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8816"/>
        <c:crosses val="autoZero"/>
        <c:auto val="1"/>
        <c:lblOffset val="100"/>
        <c:baseTimeUnit val="months"/>
      </c:dateAx>
      <c:valAx>
        <c:axId val="22449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49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 sz="1600" b="1" i="0" u="none" strike="noStrike" kern="1200" baseline="0">
                <a:solidFill>
                  <a:srgbClr val="1F497D"/>
                </a:solidFill>
              </a:rPr>
              <a:t>Funcionários Jovens</a:t>
            </a:r>
            <a:r>
              <a:rPr lang="pt-BR" sz="1400" b="1" i="0" u="none" strike="noStrike" kern="1200" baseline="0">
                <a:solidFill>
                  <a:srgbClr val="1F497D"/>
                </a:solidFill>
              </a:rPr>
              <a:t> </a:t>
            </a:r>
            <a:r>
              <a:rPr lang="pt-BR" sz="1600" b="1" i="0" u="none" strike="noStrike" kern="1200" baseline="0">
                <a:solidFill>
                  <a:srgbClr val="1F497D"/>
                </a:solidFill>
              </a:rPr>
              <a:t>Aprendizes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Monitoramento!$E$27</c:f>
              <c:strCache>
                <c:ptCount val="1"/>
                <c:pt idx="0">
                  <c:v>Nº de Ocorrências de Danos a Ativos Físicos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Monitoramento!$AE$5:$BB$5</c:f>
            </c:multiLvlStrRef>
          </c:cat>
          <c:val>
            <c:numRef>
              <c:f>Monitoramento!$AE$27:$BB$27</c:f>
            </c:numRef>
          </c:val>
          <c:extLst>
            <c:ext xmlns:c16="http://schemas.microsoft.com/office/drawing/2014/chart" uri="{C3380CC4-5D6E-409C-BE32-E72D297353CC}">
              <c16:uniqueId val="{00000000-7A5C-46DC-BEB4-B34753538542}"/>
            </c:ext>
          </c:extLst>
        </c:ser>
        <c:ser>
          <c:idx val="6"/>
          <c:order val="1"/>
          <c:tx>
            <c:strRef>
              <c:f>Monitoramento!$F$33</c:f>
              <c:strCache>
                <c:ptCount val="1"/>
                <c:pt idx="0">
                  <c:v>Referência 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Monitoramento!$AE$5:$BB$5</c:f>
            </c:multiLvlStrRef>
          </c:cat>
          <c:val>
            <c:numRef>
              <c:f>Monitoramento!$AE$33:$BB$33</c:f>
            </c:numRef>
          </c:val>
          <c:extLst>
            <c:ext xmlns:c16="http://schemas.microsoft.com/office/drawing/2014/chart" uri="{C3380CC4-5D6E-409C-BE32-E72D297353CC}">
              <c16:uniqueId val="{00000002-7A5C-46DC-BEB4-B34753538542}"/>
            </c:ext>
          </c:extLst>
        </c:ser>
        <c:ser>
          <c:idx val="2"/>
          <c:order val="3"/>
          <c:tx>
            <c:strRef>
              <c:f>Monitoramento!$E$27</c:f>
              <c:strCache>
                <c:ptCount val="1"/>
                <c:pt idx="0">
                  <c:v>Nº de Ocorrências de Danos a Ativos Físicos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7A5C-46DC-BEB4-B34753538542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7A5C-46DC-BEB4-B34753538542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7A5C-46DC-BEB4-B3475353854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7A5C-46DC-BEB4-B34753538542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7A5C-46DC-BEB4-B347535385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Monitoramento!$AE$5:$BB$5</c:f>
            </c:multiLvlStrRef>
          </c:cat>
          <c:val>
            <c:numRef>
              <c:f>Monitoramento!$AE$27:$BB$27</c:f>
            </c:numRef>
          </c:val>
          <c:extLst>
            <c:ext xmlns:c16="http://schemas.microsoft.com/office/drawing/2014/chart" uri="{C3380CC4-5D6E-409C-BE32-E72D297353CC}">
              <c16:uniqueId val="{0000000D-7A5C-46DC-BEB4-B34753538542}"/>
            </c:ext>
          </c:extLst>
        </c:ser>
        <c:ser>
          <c:idx val="0"/>
          <c:order val="4"/>
          <c:tx>
            <c:strRef>
              <c:f>Monitoramento!$E$74</c:f>
              <c:strCache>
                <c:ptCount val="1"/>
                <c:pt idx="0">
                  <c:v>% Funcionários Jovens Aprendizes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5981-4EF4-8D34-5859E21593E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5981-4EF4-8D34-5859E21593E3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5981-4EF4-8D34-5859E21593E3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E-5981-4EF4-8D34-5859E21593E3}"/>
              </c:ext>
            </c:extLst>
          </c:dPt>
          <c:dPt>
            <c:idx val="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5981-4EF4-8D34-5859E21593E3}"/>
              </c:ext>
            </c:extLst>
          </c:dPt>
          <c:dPt>
            <c:idx val="7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5981-4EF4-8D34-5859E21593E3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5981-4EF4-8D34-5859E21593E3}"/>
              </c:ext>
            </c:extLst>
          </c:dPt>
          <c:dPt>
            <c:idx val="9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646C-41EF-B731-07F3CF2406C2}"/>
              </c:ext>
            </c:extLst>
          </c:dPt>
          <c:dPt>
            <c:idx val="10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917C-4B3B-B1BA-7F9A5E513F23}"/>
              </c:ext>
            </c:extLst>
          </c:dPt>
          <c:dPt>
            <c:idx val="1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917C-4B3B-B1BA-7F9A5E513F2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Monitoramento!$BE$74:$BS$74</c:f>
              <c:numCache>
                <c:formatCode>0.00%</c:formatCode>
                <c:ptCount val="15"/>
                <c:pt idx="0">
                  <c:v>3.1175085959460627E-2</c:v>
                </c:pt>
                <c:pt idx="1">
                  <c:v>3.9492153800842374E-2</c:v>
                </c:pt>
                <c:pt idx="2">
                  <c:v>4.5699999999999998E-2</c:v>
                </c:pt>
                <c:pt idx="3" formatCode="0.0%">
                  <c:v>4.8491379310344827E-2</c:v>
                </c:pt>
                <c:pt idx="4" formatCode="0.0%">
                  <c:v>4.7413793103448273E-2</c:v>
                </c:pt>
                <c:pt idx="5" formatCode="0.0%">
                  <c:v>4.9676025917926567E-2</c:v>
                </c:pt>
                <c:pt idx="6" formatCode="0.0%">
                  <c:v>5.7397959183673471E-2</c:v>
                </c:pt>
                <c:pt idx="7" formatCode="0.0%">
                  <c:v>0</c:v>
                </c:pt>
                <c:pt idx="8" formatCode="0.0%">
                  <c:v>0</c:v>
                </c:pt>
                <c:pt idx="9" formatCode="0.0%">
                  <c:v>0</c:v>
                </c:pt>
                <c:pt idx="10" formatCode="0.0%">
                  <c:v>0</c:v>
                </c:pt>
                <c:pt idx="11" formatCode="0.0%">
                  <c:v>0</c:v>
                </c:pt>
                <c:pt idx="12" formatCode="0.0%">
                  <c:v>0</c:v>
                </c:pt>
                <c:pt idx="13" formatCode="0.0%">
                  <c:v>0</c:v>
                </c:pt>
                <c:pt idx="14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5C-46DC-BEB4-B34753538542}"/>
            </c:ext>
          </c:extLst>
        </c:ser>
        <c:ser>
          <c:idx val="1"/>
          <c:order val="2"/>
          <c:tx>
            <c:strRef>
              <c:f>Monitoramento!$F$33</c:f>
              <c:strCache>
                <c:ptCount val="1"/>
                <c:pt idx="0">
                  <c:v>Referência 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multiLvlStrRef>
              <c:f>Monitoramento!$AE$5:$BB$5</c:f>
            </c:multiLvlStrRef>
          </c:cat>
          <c:val>
            <c:numRef>
              <c:f>Monitoramento!$AE$33:$BB$33</c:f>
            </c:numRef>
          </c:val>
          <c:extLst>
            <c:ext xmlns:c16="http://schemas.microsoft.com/office/drawing/2014/chart" uri="{C3380CC4-5D6E-409C-BE32-E72D297353CC}">
              <c16:uniqueId val="{0000000F-7A5C-46DC-BEB4-B347535385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3733248"/>
        <c:axId val="223734784"/>
      </c:barChart>
      <c:lineChart>
        <c:grouping val="standard"/>
        <c:varyColors val="0"/>
        <c:ser>
          <c:idx val="3"/>
          <c:order val="5"/>
          <c:tx>
            <c:strRef>
              <c:f>Monitoramento!$F$73</c:f>
              <c:strCache>
                <c:ptCount val="1"/>
                <c:pt idx="0">
                  <c:v>Meta (Maior)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7"/>
            <c:spPr>
              <a:solidFill>
                <a:srgbClr val="FF0000"/>
              </a:solidFill>
              <a:ln w="12700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Monitoramento!$AE$5:$BB$5</c:f>
            </c:multiLvlStrRef>
          </c:cat>
          <c:val>
            <c:numRef>
              <c:f>Monitoramento!$BE$73:$BS$73</c:f>
              <c:numCache>
                <c:formatCode>0.00%</c:formatCode>
                <c:ptCount val="15"/>
                <c:pt idx="0">
                  <c:v>4.9999999999999996E-2</c:v>
                </c:pt>
                <c:pt idx="1">
                  <c:v>0.05</c:v>
                </c:pt>
                <c:pt idx="2">
                  <c:v>0.05</c:v>
                </c:pt>
                <c:pt idx="3">
                  <c:v>4.9999999999999996E-2</c:v>
                </c:pt>
                <c:pt idx="4">
                  <c:v>4.9999999999999996E-2</c:v>
                </c:pt>
                <c:pt idx="5">
                  <c:v>4.9999999999999996E-2</c:v>
                </c:pt>
                <c:pt idx="6">
                  <c:v>4.9999999999999996E-2</c:v>
                </c:pt>
                <c:pt idx="7">
                  <c:v>4.9999999999999996E-2</c:v>
                </c:pt>
                <c:pt idx="8">
                  <c:v>4.9999999999999996E-2</c:v>
                </c:pt>
                <c:pt idx="9">
                  <c:v>4.9999999999999996E-2</c:v>
                </c:pt>
                <c:pt idx="10">
                  <c:v>4.9999999999999996E-2</c:v>
                </c:pt>
                <c:pt idx="11">
                  <c:v>4.9999999999999996E-2</c:v>
                </c:pt>
                <c:pt idx="12">
                  <c:v>4.9999999999999996E-2</c:v>
                </c:pt>
                <c:pt idx="13">
                  <c:v>4.9999999999999996E-2</c:v>
                </c:pt>
                <c:pt idx="14">
                  <c:v>4.9999999999999996E-2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7A5C-46DC-BEB4-B34753538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733248"/>
        <c:axId val="223734784"/>
      </c:lineChart>
      <c:catAx>
        <c:axId val="22373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734784"/>
        <c:crosses val="autoZero"/>
        <c:auto val="1"/>
        <c:lblAlgn val="ctr"/>
        <c:lblOffset val="100"/>
        <c:noMultiLvlLbl val="1"/>
      </c:catAx>
      <c:valAx>
        <c:axId val="22373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73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 sz="1600" b="1" i="0" u="none" strike="noStrike" kern="1200" baseline="0">
                <a:solidFill>
                  <a:srgbClr val="1F497D"/>
                </a:solidFill>
              </a:rPr>
              <a:t>Funcionários PCD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Monitoramento!$E$27</c:f>
              <c:strCache>
                <c:ptCount val="1"/>
                <c:pt idx="0">
                  <c:v>Nº de Ocorrências de Danos a Ativos Físicos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Monitoramento!$AE$5:$BB$5</c:f>
            </c:multiLvlStrRef>
          </c:cat>
          <c:val>
            <c:numRef>
              <c:f>Monitoramento!$AE$27:$BB$27</c:f>
            </c:numRef>
          </c:val>
          <c:extLst>
            <c:ext xmlns:c16="http://schemas.microsoft.com/office/drawing/2014/chart" uri="{C3380CC4-5D6E-409C-BE32-E72D297353CC}">
              <c16:uniqueId val="{00000000-A2F4-4A31-8073-FDA39F7166DC}"/>
            </c:ext>
          </c:extLst>
        </c:ser>
        <c:ser>
          <c:idx val="5"/>
          <c:order val="1"/>
          <c:tx>
            <c:strRef>
              <c:f>Monitoramento!$E$70</c:f>
              <c:strCache>
                <c:ptCount val="1"/>
                <c:pt idx="0">
                  <c:v>% Funcionários PCD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Pt>
            <c:idx val="2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11-A2F4-4A31-8073-FDA39F7166D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3-A2F4-4A31-8073-FDA39F7166DC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2-A2F4-4A31-8073-FDA39F7166DC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4-A2F4-4A31-8073-FDA39F7166DC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5-A2F4-4A31-8073-FDA39F7166DC}"/>
              </c:ext>
            </c:extLst>
          </c:dPt>
          <c:dPt>
            <c:idx val="7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16-A2F4-4A31-8073-FDA39F7166DC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17-A2F4-4A31-8073-FDA39F7166DC}"/>
              </c:ext>
            </c:extLst>
          </c:dPt>
          <c:dPt>
            <c:idx val="9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18-B572-4133-A539-E46153E963D1}"/>
              </c:ext>
            </c:extLst>
          </c:dPt>
          <c:dPt>
            <c:idx val="10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1A-4BCD-4924-A58B-DC485E30B573}"/>
              </c:ext>
            </c:extLst>
          </c:dPt>
          <c:dPt>
            <c:idx val="11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1B-4BCD-4924-A58B-DC485E30B5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Monitoramento!$BE$5:$BS$5</c:f>
              <c:numCache>
                <c:formatCode>General</c:formatCode>
                <c:ptCount val="1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 formatCode="mmm\-yy">
                  <c:v>46023</c:v>
                </c:pt>
                <c:pt idx="4" formatCode="mmm\-yy">
                  <c:v>46054</c:v>
                </c:pt>
                <c:pt idx="5" formatCode="mmm\-yy">
                  <c:v>46082</c:v>
                </c:pt>
                <c:pt idx="6" formatCode="mmm\-yy">
                  <c:v>46113</c:v>
                </c:pt>
                <c:pt idx="7" formatCode="mmm\-yy">
                  <c:v>46143</c:v>
                </c:pt>
                <c:pt idx="8" formatCode="mmm\-yy">
                  <c:v>46174</c:v>
                </c:pt>
                <c:pt idx="9" formatCode="mmm\-yy">
                  <c:v>46204</c:v>
                </c:pt>
                <c:pt idx="10" formatCode="mmm\-yy">
                  <c:v>46235</c:v>
                </c:pt>
                <c:pt idx="11" formatCode="mmm\-yy">
                  <c:v>46266</c:v>
                </c:pt>
                <c:pt idx="12" formatCode="mmm\-yy">
                  <c:v>46296</c:v>
                </c:pt>
                <c:pt idx="13" formatCode="mmm\-yy">
                  <c:v>46327</c:v>
                </c:pt>
                <c:pt idx="14" formatCode="mmm\-yy">
                  <c:v>46357</c:v>
                </c:pt>
              </c:numCache>
            </c:numRef>
          </c:cat>
          <c:val>
            <c:numRef>
              <c:f>Monitoramento!$BE$70:$BS$70</c:f>
              <c:numCache>
                <c:formatCode>0.00%</c:formatCode>
                <c:ptCount val="15"/>
                <c:pt idx="0">
                  <c:v>3.4498333622391804E-2</c:v>
                </c:pt>
                <c:pt idx="1">
                  <c:v>4.1170458537490955E-2</c:v>
                </c:pt>
                <c:pt idx="2">
                  <c:v>3.9899999999999998E-2</c:v>
                </c:pt>
                <c:pt idx="3" formatCode="0.0%">
                  <c:v>4.131799163179916E-2</c:v>
                </c:pt>
                <c:pt idx="4" formatCode="0.0%">
                  <c:v>4.0021063717746184E-2</c:v>
                </c:pt>
                <c:pt idx="5" formatCode="0.0%">
                  <c:v>3.8726790450928382E-2</c:v>
                </c:pt>
                <c:pt idx="6" formatCode="0.0%">
                  <c:v>3.9422543031649084E-2</c:v>
                </c:pt>
                <c:pt idx="7" formatCode="0.0%">
                  <c:v>0</c:v>
                </c:pt>
                <c:pt idx="8" formatCode="0.0%">
                  <c:v>0</c:v>
                </c:pt>
                <c:pt idx="9" formatCode="0.0%">
                  <c:v>0</c:v>
                </c:pt>
                <c:pt idx="10" formatCode="0.0%">
                  <c:v>0</c:v>
                </c:pt>
                <c:pt idx="11" formatCode="0.0%">
                  <c:v>0</c:v>
                </c:pt>
                <c:pt idx="12" formatCode="0.0%">
                  <c:v>0</c:v>
                </c:pt>
                <c:pt idx="13" formatCode="0.0%">
                  <c:v>0</c:v>
                </c:pt>
                <c:pt idx="14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F4-4A31-8073-FDA39F7166DC}"/>
            </c:ext>
          </c:extLst>
        </c:ser>
        <c:ser>
          <c:idx val="6"/>
          <c:order val="2"/>
          <c:tx>
            <c:strRef>
              <c:f>Monitoramento!$F$33</c:f>
              <c:strCache>
                <c:ptCount val="1"/>
                <c:pt idx="0">
                  <c:v>Referência 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Monitoramento!$AE$5:$BB$5</c:f>
            </c:multiLvlStrRef>
          </c:cat>
          <c:val>
            <c:numRef>
              <c:f>Monitoramento!$AE$33:$BB$33</c:f>
            </c:numRef>
          </c:val>
          <c:extLst>
            <c:ext xmlns:c16="http://schemas.microsoft.com/office/drawing/2014/chart" uri="{C3380CC4-5D6E-409C-BE32-E72D297353CC}">
              <c16:uniqueId val="{00000002-A2F4-4A31-8073-FDA39F7166DC}"/>
            </c:ext>
          </c:extLst>
        </c:ser>
        <c:ser>
          <c:idx val="2"/>
          <c:order val="4"/>
          <c:tx>
            <c:strRef>
              <c:f>Monitoramento!$E$27</c:f>
              <c:strCache>
                <c:ptCount val="1"/>
                <c:pt idx="0">
                  <c:v>Nº de Ocorrências de Danos a Ativos Físicos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A2F4-4A31-8073-FDA39F7166DC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A2F4-4A31-8073-FDA39F7166DC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A2F4-4A31-8073-FDA39F7166D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A2F4-4A31-8073-FDA39F7166DC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A2F4-4A31-8073-FDA39F7166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Monitoramento!$AE$5:$BB$5</c:f>
            </c:multiLvlStrRef>
          </c:cat>
          <c:val>
            <c:numRef>
              <c:f>Monitoramento!$AE$27:$BB$27</c:f>
            </c:numRef>
          </c:val>
          <c:extLst>
            <c:ext xmlns:c16="http://schemas.microsoft.com/office/drawing/2014/chart" uri="{C3380CC4-5D6E-409C-BE32-E72D297353CC}">
              <c16:uniqueId val="{0000000D-A2F4-4A31-8073-FDA39F7166DC}"/>
            </c:ext>
          </c:extLst>
        </c:ser>
        <c:ser>
          <c:idx val="1"/>
          <c:order val="3"/>
          <c:tx>
            <c:strRef>
              <c:f>Monitoramento!$F$33</c:f>
              <c:strCache>
                <c:ptCount val="1"/>
                <c:pt idx="0">
                  <c:v>Referência 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elete val="1"/>
          </c:dLbls>
          <c:cat>
            <c:multiLvlStrRef>
              <c:f>Monitoramento!$AE$5:$BB$5</c:f>
            </c:multiLvlStrRef>
          </c:cat>
          <c:val>
            <c:numRef>
              <c:f>Monitoramento!$AE$33:$BB$33</c:f>
            </c:numRef>
          </c:val>
          <c:extLst>
            <c:ext xmlns:c16="http://schemas.microsoft.com/office/drawing/2014/chart" uri="{C3380CC4-5D6E-409C-BE32-E72D297353CC}">
              <c16:uniqueId val="{0000000F-A2F4-4A31-8073-FDA39F7166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3733248"/>
        <c:axId val="223734784"/>
      </c:barChart>
      <c:lineChart>
        <c:grouping val="standard"/>
        <c:varyColors val="0"/>
        <c:ser>
          <c:idx val="3"/>
          <c:order val="5"/>
          <c:tx>
            <c:strRef>
              <c:f>Monitoramento!$F$73</c:f>
              <c:strCache>
                <c:ptCount val="1"/>
                <c:pt idx="0">
                  <c:v>Meta (Maior)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7"/>
            <c:spPr>
              <a:solidFill>
                <a:srgbClr val="FF0000"/>
              </a:solidFill>
              <a:ln w="12700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Monitoramento!$AE$5:$BB$5</c:f>
            </c:multiLvlStrRef>
          </c:cat>
          <c:val>
            <c:numRef>
              <c:f>Monitoramento!$BE$73:$BS$73</c:f>
              <c:numCache>
                <c:formatCode>0.00%</c:formatCode>
                <c:ptCount val="15"/>
                <c:pt idx="0">
                  <c:v>4.9999999999999996E-2</c:v>
                </c:pt>
                <c:pt idx="1">
                  <c:v>0.05</c:v>
                </c:pt>
                <c:pt idx="2">
                  <c:v>0.05</c:v>
                </c:pt>
                <c:pt idx="3">
                  <c:v>4.9999999999999996E-2</c:v>
                </c:pt>
                <c:pt idx="4">
                  <c:v>4.9999999999999996E-2</c:v>
                </c:pt>
                <c:pt idx="5">
                  <c:v>4.9999999999999996E-2</c:v>
                </c:pt>
                <c:pt idx="6">
                  <c:v>4.9999999999999996E-2</c:v>
                </c:pt>
                <c:pt idx="7">
                  <c:v>4.9999999999999996E-2</c:v>
                </c:pt>
                <c:pt idx="8">
                  <c:v>4.9999999999999996E-2</c:v>
                </c:pt>
                <c:pt idx="9">
                  <c:v>4.9999999999999996E-2</c:v>
                </c:pt>
                <c:pt idx="10">
                  <c:v>4.9999999999999996E-2</c:v>
                </c:pt>
                <c:pt idx="11">
                  <c:v>4.9999999999999996E-2</c:v>
                </c:pt>
                <c:pt idx="12">
                  <c:v>4.9999999999999996E-2</c:v>
                </c:pt>
                <c:pt idx="13">
                  <c:v>4.9999999999999996E-2</c:v>
                </c:pt>
                <c:pt idx="14">
                  <c:v>4.9999999999999996E-2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2F4-4A31-8073-FDA39F716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733248"/>
        <c:axId val="223734784"/>
      </c:lineChart>
      <c:catAx>
        <c:axId val="22373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734784"/>
        <c:crosses val="autoZero"/>
        <c:auto val="1"/>
        <c:lblAlgn val="ctr"/>
        <c:lblOffset val="100"/>
        <c:noMultiLvlLbl val="1"/>
      </c:catAx>
      <c:valAx>
        <c:axId val="22373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73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2.0631842039693146E-2"/>
          <c:w val="1"/>
          <c:h val="0.9509993751557287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Pirâmide!$B$4:$G$4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CC6-46EA-990E-A2BFFFC331EC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CC6-46EA-990E-A2BFFFC331E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CC6-46EA-990E-A2BFFFC331E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CC6-46EA-990E-A2BFFFC331EC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CC6-46EA-990E-A2BFFFC331EC}"/>
              </c:ext>
            </c:extLst>
          </c:dPt>
          <c:dPt>
            <c:idx val="6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CC6-46EA-990E-A2BFFFC331EC}"/>
              </c:ext>
            </c:extLst>
          </c:dPt>
          <c:cat>
            <c:strRef>
              <c:f>Pirâmide!$B$5:$E$11</c:f>
              <c:strCache>
                <c:ptCount val="7"/>
                <c:pt idx="0">
                  <c:v>Circunstância de Risco / Near Miss (1450)</c:v>
                </c:pt>
                <c:pt idx="1">
                  <c:v>Sem dano (688)</c:v>
                </c:pt>
                <c:pt idx="2">
                  <c:v>Leve (359)</c:v>
                </c:pt>
                <c:pt idx="3">
                  <c:v>Moderado (105)</c:v>
                </c:pt>
                <c:pt idx="4">
                  <c:v>Never Events (2)</c:v>
                </c:pt>
                <c:pt idx="5">
                  <c:v>Grave (20)</c:v>
                </c:pt>
                <c:pt idx="6">
                  <c:v>Óbito (20)</c:v>
                </c:pt>
              </c:strCache>
            </c:strRef>
          </c:cat>
          <c:val>
            <c:numRef>
              <c:f>Pirâmide!$F$5:$F$11</c:f>
              <c:numCache>
                <c:formatCode>General</c:formatCode>
                <c:ptCount val="7"/>
                <c:pt idx="0">
                  <c:v>1450</c:v>
                </c:pt>
                <c:pt idx="1">
                  <c:v>688</c:v>
                </c:pt>
                <c:pt idx="2">
                  <c:v>359</c:v>
                </c:pt>
                <c:pt idx="3">
                  <c:v>105</c:v>
                </c:pt>
                <c:pt idx="4">
                  <c:v>2</c:v>
                </c:pt>
                <c:pt idx="5">
                  <c:v>20</c:v>
                </c:pt>
                <c:pt idx="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CC6-46EA-990E-A2BFFFC331EC}"/>
            </c:ext>
          </c:extLst>
        </c:ser>
        <c:ser>
          <c:idx val="1"/>
          <c:order val="1"/>
          <c:tx>
            <c:strRef>
              <c:f>Pirâmide!$B$4:$G$4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FCC6-46EA-990E-A2BFFFC331EC}"/>
              </c:ext>
            </c:extLst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FCC6-46EA-990E-A2BFFFC331EC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FCC6-46EA-990E-A2BFFFC331E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FCC6-46EA-990E-A2BFFFC331EC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FCC6-46EA-990E-A2BFFFC331EC}"/>
              </c:ext>
            </c:extLst>
          </c:dPt>
          <c:dPt>
            <c:idx val="6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FCC6-46EA-990E-A2BFFFC331EC}"/>
              </c:ext>
            </c:extLst>
          </c:dPt>
          <c:cat>
            <c:strRef>
              <c:f>Pirâmide!$B$5:$E$11</c:f>
              <c:strCache>
                <c:ptCount val="7"/>
                <c:pt idx="0">
                  <c:v>Circunstância de Risco / Near Miss (1450)</c:v>
                </c:pt>
                <c:pt idx="1">
                  <c:v>Sem dano (688)</c:v>
                </c:pt>
                <c:pt idx="2">
                  <c:v>Leve (359)</c:v>
                </c:pt>
                <c:pt idx="3">
                  <c:v>Moderado (105)</c:v>
                </c:pt>
                <c:pt idx="4">
                  <c:v>Never Events (2)</c:v>
                </c:pt>
                <c:pt idx="5">
                  <c:v>Grave (20)</c:v>
                </c:pt>
                <c:pt idx="6">
                  <c:v>Óbito (20)</c:v>
                </c:pt>
              </c:strCache>
            </c:strRef>
          </c:cat>
          <c:val>
            <c:numRef>
              <c:f>Pirâmide!$G$5:$G$11</c:f>
              <c:numCache>
                <c:formatCode>General</c:formatCode>
                <c:ptCount val="7"/>
                <c:pt idx="0">
                  <c:v>-1450</c:v>
                </c:pt>
                <c:pt idx="1">
                  <c:v>-688</c:v>
                </c:pt>
                <c:pt idx="2">
                  <c:v>-359</c:v>
                </c:pt>
                <c:pt idx="3">
                  <c:v>-105</c:v>
                </c:pt>
                <c:pt idx="4">
                  <c:v>-2</c:v>
                </c:pt>
                <c:pt idx="5">
                  <c:v>-20</c:v>
                </c:pt>
                <c:pt idx="6">
                  <c:v>-20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CC6-46EA-990E-A2BFFFC33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21446600"/>
        <c:axId val="321446992"/>
        <c:extLst/>
      </c:barChart>
      <c:catAx>
        <c:axId val="3214466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b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1446992"/>
        <c:crosses val="autoZero"/>
        <c:auto val="0"/>
        <c:lblAlgn val="ctr"/>
        <c:lblOffset val="100"/>
        <c:noMultiLvlLbl val="0"/>
      </c:catAx>
      <c:valAx>
        <c:axId val="3214469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21446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" name="AutoShape 2" descr="https://webmail-seguro.com.br/v2/?_task=mail&amp;_action=get&amp;_mbox=INBOX.Compliance&amp;_uid=28&amp;_token=1fGBiEafhi5ujsXzU7drwT9o4j8nQbsU&amp;_part=2.2&amp;_embed=1&amp;_mimeclass=image">
          <a:extLst>
            <a:ext uri="{FF2B5EF4-FFF2-40B4-BE49-F238E27FC236}">
              <a16:creationId xmlns:a16="http://schemas.microsoft.com/office/drawing/2014/main" id="{F189492F-480C-4C83-A6C1-5FFC84E610FC}"/>
            </a:ext>
          </a:extLst>
        </xdr:cNvPr>
        <xdr:cNvSpPr>
          <a:spLocks noChangeAspect="1" noChangeArrowheads="1"/>
        </xdr:cNvSpPr>
      </xdr:nvSpPr>
      <xdr:spPr bwMode="auto">
        <a:xfrm>
          <a:off x="19507200" y="194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3" name="AutoShape 2" descr="https://webmail-seguro.com.br/v2/?_task=mail&amp;_action=get&amp;_mbox=INBOX.Compliance&amp;_uid=28&amp;_token=1fGBiEafhi5ujsXzU7drwT9o4j8nQbsU&amp;_part=2.2&amp;_embed=1&amp;_mimeclass=image">
          <a:extLst>
            <a:ext uri="{FF2B5EF4-FFF2-40B4-BE49-F238E27FC236}">
              <a16:creationId xmlns:a16="http://schemas.microsoft.com/office/drawing/2014/main" id="{63843A34-0CDB-4735-9DAD-0D1DD0581BED}"/>
            </a:ext>
          </a:extLst>
        </xdr:cNvPr>
        <xdr:cNvSpPr>
          <a:spLocks noChangeAspect="1" noChangeArrowheads="1"/>
        </xdr:cNvSpPr>
      </xdr:nvSpPr>
      <xdr:spPr bwMode="auto">
        <a:xfrm>
          <a:off x="20726400" y="194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" name="AutoShape 2" descr="https://webmail-seguro.com.br/v2/?_task=mail&amp;_action=get&amp;_mbox=INBOX.Compliance&amp;_uid=28&amp;_token=1fGBiEafhi5ujsXzU7drwT9o4j8nQbsU&amp;_part=2.2&amp;_embed=1&amp;_mimeclass=image">
          <a:extLst>
            <a:ext uri="{FF2B5EF4-FFF2-40B4-BE49-F238E27FC236}">
              <a16:creationId xmlns:a16="http://schemas.microsoft.com/office/drawing/2014/main" id="{B6E7A708-989F-40AE-9917-474EBA386E75}"/>
            </a:ext>
          </a:extLst>
        </xdr:cNvPr>
        <xdr:cNvSpPr>
          <a:spLocks noChangeAspect="1" noChangeArrowheads="1"/>
        </xdr:cNvSpPr>
      </xdr:nvSpPr>
      <xdr:spPr bwMode="auto">
        <a:xfrm>
          <a:off x="12322969" y="22145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6" name="AutoShape 2" descr="https://webmail-seguro.com.br/v2/?_task=mail&amp;_action=get&amp;_mbox=INBOX.Compliance&amp;_uid=28&amp;_token=1fGBiEafhi5ujsXzU7drwT9o4j8nQbsU&amp;_part=2.2&amp;_embed=1&amp;_mimeclass=image">
          <a:extLst>
            <a:ext uri="{FF2B5EF4-FFF2-40B4-BE49-F238E27FC236}">
              <a16:creationId xmlns:a16="http://schemas.microsoft.com/office/drawing/2014/main" id="{AB5B11AC-5CAC-4942-9246-D1308E74DF03}"/>
            </a:ext>
          </a:extLst>
        </xdr:cNvPr>
        <xdr:cNvSpPr>
          <a:spLocks noChangeAspect="1" noChangeArrowheads="1"/>
        </xdr:cNvSpPr>
      </xdr:nvSpPr>
      <xdr:spPr bwMode="auto">
        <a:xfrm>
          <a:off x="12322969" y="22145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10</xdr:row>
      <xdr:rowOff>0</xdr:rowOff>
    </xdr:from>
    <xdr:ext cx="304800" cy="304800"/>
    <xdr:sp macro="" textlink="">
      <xdr:nvSpPr>
        <xdr:cNvPr id="7" name="AutoShape 2" descr="https://webmail-seguro.com.br/v2/?_task=mail&amp;_action=get&amp;_mbox=INBOX.Compliance&amp;_uid=28&amp;_token=1fGBiEafhi5ujsXzU7drwT9o4j8nQbsU&amp;_part=2.2&amp;_embed=1&amp;_mimeclass=image">
          <a:extLst>
            <a:ext uri="{FF2B5EF4-FFF2-40B4-BE49-F238E27FC236}">
              <a16:creationId xmlns:a16="http://schemas.microsoft.com/office/drawing/2014/main" id="{EC4868D5-C1CB-4FAC-A3BE-C2B63C363C38}"/>
            </a:ext>
          </a:extLst>
        </xdr:cNvPr>
        <xdr:cNvSpPr>
          <a:spLocks noChangeAspect="1" noChangeArrowheads="1"/>
        </xdr:cNvSpPr>
      </xdr:nvSpPr>
      <xdr:spPr bwMode="auto">
        <a:xfrm>
          <a:off x="16002000" y="22145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0</xdr:colOff>
      <xdr:row>15</xdr:row>
      <xdr:rowOff>0</xdr:rowOff>
    </xdr:from>
    <xdr:ext cx="304800" cy="304800"/>
    <xdr:sp macro="" textlink="">
      <xdr:nvSpPr>
        <xdr:cNvPr id="4" name="AutoShape 2" descr="https://webmail-seguro.com.br/v2/?_task=mail&amp;_action=get&amp;_mbox=INBOX.Compliance&amp;_uid=28&amp;_token=1fGBiEafhi5ujsXzU7drwT9o4j8nQbsU&amp;_part=2.2&amp;_embed=1&amp;_mimeclass=image">
          <a:extLst>
            <a:ext uri="{FF2B5EF4-FFF2-40B4-BE49-F238E27FC236}">
              <a16:creationId xmlns:a16="http://schemas.microsoft.com/office/drawing/2014/main" id="{E6A698F0-0C4A-4250-BECC-A3FD1CEAEA51}"/>
            </a:ext>
          </a:extLst>
        </xdr:cNvPr>
        <xdr:cNvSpPr>
          <a:spLocks noChangeAspect="1" noChangeArrowheads="1"/>
        </xdr:cNvSpPr>
      </xdr:nvSpPr>
      <xdr:spPr bwMode="auto">
        <a:xfrm>
          <a:off x="17383125" y="194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15</xdr:row>
      <xdr:rowOff>0</xdr:rowOff>
    </xdr:from>
    <xdr:ext cx="304800" cy="304800"/>
    <xdr:sp macro="" textlink="">
      <xdr:nvSpPr>
        <xdr:cNvPr id="6" name="AutoShape 2" descr="https://webmail-seguro.com.br/v2/?_task=mail&amp;_action=get&amp;_mbox=INBOX.Compliance&amp;_uid=28&amp;_token=1fGBiEafhi5ujsXzU7drwT9o4j8nQbsU&amp;_part=2.2&amp;_embed=1&amp;_mimeclass=image">
          <a:extLst>
            <a:ext uri="{FF2B5EF4-FFF2-40B4-BE49-F238E27FC236}">
              <a16:creationId xmlns:a16="http://schemas.microsoft.com/office/drawing/2014/main" id="{D02B3806-F213-480B-83C9-AD4286E44CF4}"/>
            </a:ext>
          </a:extLst>
        </xdr:cNvPr>
        <xdr:cNvSpPr>
          <a:spLocks noChangeAspect="1" noChangeArrowheads="1"/>
        </xdr:cNvSpPr>
      </xdr:nvSpPr>
      <xdr:spPr bwMode="auto">
        <a:xfrm>
          <a:off x="18649950" y="194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47</xdr:col>
      <xdr:colOff>704850</xdr:colOff>
      <xdr:row>15</xdr:row>
      <xdr:rowOff>0</xdr:rowOff>
    </xdr:from>
    <xdr:to>
      <xdr:col>54</xdr:col>
      <xdr:colOff>304800</xdr:colOff>
      <xdr:row>16</xdr:row>
      <xdr:rowOff>0</xdr:rowOff>
    </xdr:to>
    <xdr:sp macro="" textlink="">
      <xdr:nvSpPr>
        <xdr:cNvPr id="2" name="AutoShape 2" descr="https://webmail-seguro.com.br/v2/?_task=mail&amp;_action=get&amp;_mbox=INBOX.Compliance&amp;_uid=28&amp;_token=1fGBiEafhi5ujsXzU7drwT9o4j8nQbsU&amp;_part=2.2&amp;_embed=1&amp;_mimeclass=image">
          <a:extLst>
            <a:ext uri="{FF2B5EF4-FFF2-40B4-BE49-F238E27FC236}">
              <a16:creationId xmlns:a16="http://schemas.microsoft.com/office/drawing/2014/main" id="{435C2E13-A4F3-45A2-B8A0-718BE9129449}"/>
            </a:ext>
          </a:extLst>
        </xdr:cNvPr>
        <xdr:cNvSpPr>
          <a:spLocks noChangeAspect="1" noChangeArrowheads="1"/>
        </xdr:cNvSpPr>
      </xdr:nvSpPr>
      <xdr:spPr bwMode="auto">
        <a:xfrm>
          <a:off x="14113565" y="19381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twoCellAnchor>
  <xdr:oneCellAnchor>
    <xdr:from>
      <xdr:col>44</xdr:col>
      <xdr:colOff>0</xdr:colOff>
      <xdr:row>18</xdr:row>
      <xdr:rowOff>0</xdr:rowOff>
    </xdr:from>
    <xdr:ext cx="304800" cy="304800"/>
    <xdr:sp macro="" textlink="">
      <xdr:nvSpPr>
        <xdr:cNvPr id="5" name="AutoShape 2" descr="https://webmail-seguro.com.br/v2/?_task=mail&amp;_action=get&amp;_mbox=INBOX.Compliance&amp;_uid=28&amp;_token=1fGBiEafhi5ujsXzU7drwT9o4j8nQbsU&amp;_part=2.2&amp;_embed=1&amp;_mimeclass=image">
          <a:extLst>
            <a:ext uri="{FF2B5EF4-FFF2-40B4-BE49-F238E27FC236}">
              <a16:creationId xmlns:a16="http://schemas.microsoft.com/office/drawing/2014/main" id="{E28BCEF5-702B-4EB0-AB6F-955E90DF9A64}"/>
            </a:ext>
          </a:extLst>
        </xdr:cNvPr>
        <xdr:cNvSpPr>
          <a:spLocks noChangeAspect="1" noChangeArrowheads="1"/>
        </xdr:cNvSpPr>
      </xdr:nvSpPr>
      <xdr:spPr bwMode="auto">
        <a:xfrm>
          <a:off x="10703719" y="204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18</xdr:row>
      <xdr:rowOff>0</xdr:rowOff>
    </xdr:from>
    <xdr:ext cx="304800" cy="304800"/>
    <xdr:sp macro="" textlink="">
      <xdr:nvSpPr>
        <xdr:cNvPr id="7" name="AutoShape 2" descr="https://webmail-seguro.com.br/v2/?_task=mail&amp;_action=get&amp;_mbox=INBOX.Compliance&amp;_uid=28&amp;_token=1fGBiEafhi5ujsXzU7drwT9o4j8nQbsU&amp;_part=2.2&amp;_embed=1&amp;_mimeclass=image">
          <a:extLst>
            <a:ext uri="{FF2B5EF4-FFF2-40B4-BE49-F238E27FC236}">
              <a16:creationId xmlns:a16="http://schemas.microsoft.com/office/drawing/2014/main" id="{8DE22916-748D-4AE5-BAEA-97FFBB6BC9E5}"/>
            </a:ext>
          </a:extLst>
        </xdr:cNvPr>
        <xdr:cNvSpPr>
          <a:spLocks noChangeAspect="1" noChangeArrowheads="1"/>
        </xdr:cNvSpPr>
      </xdr:nvSpPr>
      <xdr:spPr bwMode="auto">
        <a:xfrm>
          <a:off x="12180094" y="204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79</xdr:row>
      <xdr:rowOff>0</xdr:rowOff>
    </xdr:from>
    <xdr:to>
      <xdr:col>4</xdr:col>
      <xdr:colOff>304800</xdr:colOff>
      <xdr:row>80</xdr:row>
      <xdr:rowOff>114299</xdr:rowOff>
    </xdr:to>
    <xdr:sp macro="" textlink="">
      <xdr:nvSpPr>
        <xdr:cNvPr id="1038" name="AutoShape 14">
          <a:extLst>
            <a:ext uri="{FF2B5EF4-FFF2-40B4-BE49-F238E27FC236}">
              <a16:creationId xmlns:a16="http://schemas.microsoft.com/office/drawing/2014/main" id="{90546C3D-3679-875A-5A39-497AC69E10A8}"/>
            </a:ext>
          </a:extLst>
        </xdr:cNvPr>
        <xdr:cNvSpPr>
          <a:spLocks noChangeAspect="1" noChangeArrowheads="1"/>
        </xdr:cNvSpPr>
      </xdr:nvSpPr>
      <xdr:spPr bwMode="auto">
        <a:xfrm>
          <a:off x="360997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304800</xdr:colOff>
      <xdr:row>80</xdr:row>
      <xdr:rowOff>114299</xdr:rowOff>
    </xdr:to>
    <xdr:sp macro="" textlink="">
      <xdr:nvSpPr>
        <xdr:cNvPr id="1082" name="AutoShape 58">
          <a:extLst>
            <a:ext uri="{FF2B5EF4-FFF2-40B4-BE49-F238E27FC236}">
              <a16:creationId xmlns:a16="http://schemas.microsoft.com/office/drawing/2014/main" id="{4A814681-AA28-FE4E-A850-EC9CFBB19238}"/>
            </a:ext>
          </a:extLst>
        </xdr:cNvPr>
        <xdr:cNvSpPr>
          <a:spLocks noChangeAspect="1" noChangeArrowheads="1"/>
        </xdr:cNvSpPr>
      </xdr:nvSpPr>
      <xdr:spPr bwMode="auto">
        <a:xfrm>
          <a:off x="3143250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56</xdr:col>
      <xdr:colOff>0</xdr:colOff>
      <xdr:row>78</xdr:row>
      <xdr:rowOff>0</xdr:rowOff>
    </xdr:from>
    <xdr:to>
      <xdr:col>56</xdr:col>
      <xdr:colOff>304800</xdr:colOff>
      <xdr:row>79</xdr:row>
      <xdr:rowOff>114300</xdr:rowOff>
    </xdr:to>
    <xdr:sp macro="" textlink="">
      <xdr:nvSpPr>
        <xdr:cNvPr id="1478" name="AutoShape 454">
          <a:extLst>
            <a:ext uri="{FF2B5EF4-FFF2-40B4-BE49-F238E27FC236}">
              <a16:creationId xmlns:a16="http://schemas.microsoft.com/office/drawing/2014/main" id="{7D2DF549-4EF3-F216-72C7-3BBCE60E566A}"/>
            </a:ext>
          </a:extLst>
        </xdr:cNvPr>
        <xdr:cNvSpPr>
          <a:spLocks noChangeAspect="1" noChangeArrowheads="1"/>
        </xdr:cNvSpPr>
      </xdr:nvSpPr>
      <xdr:spPr bwMode="auto">
        <a:xfrm>
          <a:off x="7894320" y="14188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17</xdr:col>
      <xdr:colOff>9525</xdr:colOff>
      <xdr:row>39</xdr:row>
      <xdr:rowOff>171000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1EB55A2-938D-459B-85E2-DA687ADDF6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16</xdr:col>
      <xdr:colOff>590550</xdr:colOff>
      <xdr:row>20</xdr:row>
      <xdr:rowOff>92418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A32573C1-1D70-4A40-AD6E-5A9AE87F95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17</xdr:col>
      <xdr:colOff>9525</xdr:colOff>
      <xdr:row>59</xdr:row>
      <xdr:rowOff>171000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6E99144-06B7-4571-ACBC-EE9A9B1CD7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0.0052</cdr:x>
      <cdr:y>0.01411</cdr:y>
    </cdr:from>
    <cdr:to>
      <cdr:x>0.04208</cdr:x>
      <cdr:y>0.10587</cdr:y>
    </cdr:to>
    <cdr:sp macro="" textlink="">
      <cdr:nvSpPr>
        <cdr:cNvPr id="4" name="Seta para baixo 3"/>
        <cdr:cNvSpPr/>
      </cdr:nvSpPr>
      <cdr:spPr>
        <a:xfrm xmlns:a="http://schemas.openxmlformats.org/drawingml/2006/main" rot="10800000">
          <a:off x="50768" y="50796"/>
          <a:ext cx="360064" cy="330336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0.89824</cdr:x>
      <cdr:y>0.00999</cdr:y>
    </cdr:from>
    <cdr:to>
      <cdr:x>0.98454</cdr:x>
      <cdr:y>0.09265</cdr:y>
    </cdr:to>
    <cdr:pic>
      <cdr:nvPicPr>
        <cdr:cNvPr id="6" name="Picture 4">
          <a:extLst xmlns:a="http://schemas.openxmlformats.org/drawingml/2006/main">
            <a:ext uri="{FF2B5EF4-FFF2-40B4-BE49-F238E27FC236}">
              <a16:creationId xmlns:a16="http://schemas.microsoft.com/office/drawing/2014/main" id="{5B2E7455-FC82-4334-83E5-85F92F968BCB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8743951" y="40033"/>
          <a:ext cx="840104" cy="3312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0.0052</cdr:x>
      <cdr:y>0.00936</cdr:y>
    </cdr:from>
    <cdr:to>
      <cdr:x>0.04208</cdr:x>
      <cdr:y>0.10112</cdr:y>
    </cdr:to>
    <cdr:sp macro="" textlink="">
      <cdr:nvSpPr>
        <cdr:cNvPr id="7" name="Seta para baixo 6"/>
        <cdr:cNvSpPr/>
      </cdr:nvSpPr>
      <cdr:spPr>
        <a:xfrm xmlns:a="http://schemas.openxmlformats.org/drawingml/2006/main" rot="10800000">
          <a:off x="50620" y="37491"/>
          <a:ext cx="359010" cy="367701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0.0052</cdr:x>
      <cdr:y>0.01411</cdr:y>
    </cdr:from>
    <cdr:to>
      <cdr:x>0.04208</cdr:x>
      <cdr:y>0.10587</cdr:y>
    </cdr:to>
    <cdr:sp macro="" textlink="">
      <cdr:nvSpPr>
        <cdr:cNvPr id="4" name="Seta para baixo 3"/>
        <cdr:cNvSpPr/>
      </cdr:nvSpPr>
      <cdr:spPr>
        <a:xfrm xmlns:a="http://schemas.openxmlformats.org/drawingml/2006/main">
          <a:off x="50768" y="50796"/>
          <a:ext cx="360064" cy="330336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0.01411</cdr:y>
    </cdr:from>
    <cdr:to>
      <cdr:x>0.04208</cdr:x>
      <cdr:y>0.10587</cdr:y>
    </cdr:to>
    <cdr:sp macro="" textlink="">
      <cdr:nvSpPr>
        <cdr:cNvPr id="2" name="Seta para baixo 3">
          <a:extLst xmlns:a="http://schemas.openxmlformats.org/drawingml/2006/main">
            <a:ext uri="{FF2B5EF4-FFF2-40B4-BE49-F238E27FC236}">
              <a16:creationId xmlns:a16="http://schemas.microsoft.com/office/drawing/2014/main" id="{826F1E0C-0E1E-366A-6B99-D236C1FC2B5C}"/>
            </a:ext>
          </a:extLst>
        </cdr:cNvPr>
        <cdr:cNvSpPr/>
      </cdr:nvSpPr>
      <cdr:spPr>
        <a:xfrm xmlns:a="http://schemas.openxmlformats.org/drawingml/2006/main">
          <a:off x="50768" y="50796"/>
          <a:ext cx="360064" cy="330336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0.01411</cdr:y>
    </cdr:from>
    <cdr:to>
      <cdr:x>0.04208</cdr:x>
      <cdr:y>0.10587</cdr:y>
    </cdr:to>
    <cdr:sp macro="" textlink="">
      <cdr:nvSpPr>
        <cdr:cNvPr id="3" name="Seta para baixo 3">
          <a:extLst xmlns:a="http://schemas.openxmlformats.org/drawingml/2006/main">
            <a:ext uri="{FF2B5EF4-FFF2-40B4-BE49-F238E27FC236}">
              <a16:creationId xmlns:a16="http://schemas.microsoft.com/office/drawing/2014/main" id="{C1F02796-BCA9-F509-0C28-4AED3D41DC31}"/>
            </a:ext>
          </a:extLst>
        </cdr:cNvPr>
        <cdr:cNvSpPr/>
      </cdr:nvSpPr>
      <cdr:spPr>
        <a:xfrm xmlns:a="http://schemas.openxmlformats.org/drawingml/2006/main">
          <a:off x="50768" y="50796"/>
          <a:ext cx="360064" cy="330336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0.01411</cdr:y>
    </cdr:from>
    <cdr:to>
      <cdr:x>0.04208</cdr:x>
      <cdr:y>0.10587</cdr:y>
    </cdr:to>
    <cdr:sp macro="" textlink="">
      <cdr:nvSpPr>
        <cdr:cNvPr id="5" name="Seta para baixo 3">
          <a:extLst xmlns:a="http://schemas.openxmlformats.org/drawingml/2006/main">
            <a:ext uri="{FF2B5EF4-FFF2-40B4-BE49-F238E27FC236}">
              <a16:creationId xmlns:a16="http://schemas.microsoft.com/office/drawing/2014/main" id="{826F1E0C-0E1E-366A-6B99-D236C1FC2B5C}"/>
            </a:ext>
          </a:extLst>
        </cdr:cNvPr>
        <cdr:cNvSpPr/>
      </cdr:nvSpPr>
      <cdr:spPr>
        <a:xfrm xmlns:a="http://schemas.openxmlformats.org/drawingml/2006/main">
          <a:off x="50768" y="50796"/>
          <a:ext cx="360064" cy="330336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16</xdr:col>
      <xdr:colOff>523875</xdr:colOff>
      <xdr:row>21</xdr:row>
      <xdr:rowOff>6693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6926A59-1D6C-4453-8168-A20254ED1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22</xdr:row>
      <xdr:rowOff>0</xdr:rowOff>
    </xdr:from>
    <xdr:to>
      <xdr:col>16</xdr:col>
      <xdr:colOff>552450</xdr:colOff>
      <xdr:row>40</xdr:row>
      <xdr:rowOff>171000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2AC1858-414A-44A2-B269-D272A9B13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42</xdr:row>
      <xdr:rowOff>0</xdr:rowOff>
    </xdr:from>
    <xdr:to>
      <xdr:col>16</xdr:col>
      <xdr:colOff>552450</xdr:colOff>
      <xdr:row>60</xdr:row>
      <xdr:rowOff>171000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6FD9C35-DCD3-499E-A338-E22B9635C4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0.0052</cdr:x>
      <cdr:y>0.00936</cdr:y>
    </cdr:from>
    <cdr:to>
      <cdr:x>0.04208</cdr:x>
      <cdr:y>0.10112</cdr:y>
    </cdr:to>
    <cdr:sp macro="" textlink="">
      <cdr:nvSpPr>
        <cdr:cNvPr id="7" name="Seta para baixo 6"/>
        <cdr:cNvSpPr/>
      </cdr:nvSpPr>
      <cdr:spPr>
        <a:xfrm xmlns:a="http://schemas.openxmlformats.org/drawingml/2006/main">
          <a:off x="50620" y="37507"/>
          <a:ext cx="359010" cy="36770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0.92909</cdr:x>
      <cdr:y>0.00792</cdr:y>
    </cdr:from>
    <cdr:to>
      <cdr:x>1</cdr:x>
      <cdr:y>0.11729</cdr:y>
    </cdr:to>
    <cdr:pic>
      <cdr:nvPicPr>
        <cdr:cNvPr id="2" name="Picture 2">
          <a:extLst xmlns:a="http://schemas.openxmlformats.org/drawingml/2006/main">
            <a:ext uri="{FF2B5EF4-FFF2-40B4-BE49-F238E27FC236}">
              <a16:creationId xmlns:a16="http://schemas.microsoft.com/office/drawing/2014/main" id="{0C3AC283-E11A-0C59-5801-1EA797B493DA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9044297" y="31750"/>
          <a:ext cx="690253" cy="4382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" name="Seta para baixo 1"/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C37426A-1767-370B-6A9C-2605A03CBFD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259C076-C612-644F-E2EF-30A651502DC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C37426A-1767-370B-6A9C-2605A03CBFD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54552766-7EAF-23E9-B0A6-AE6E2D3E4A66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C37426A-1767-370B-6A9C-2605A03CBFD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259C076-C612-644F-E2EF-30A651502DC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C37426A-1767-370B-6A9C-2605A03CBFD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" name="Seta para baixo 1"/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C37426A-1767-370B-6A9C-2605A03CBFD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259C076-C612-644F-E2EF-30A651502DC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3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C37426A-1767-370B-6A9C-2605A03CBFD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4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54552766-7EAF-23E9-B0A6-AE6E2D3E4A66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C37426A-1767-370B-6A9C-2605A03CBFD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1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2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259C076-C612-644F-E2EF-30A651502DC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6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7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8" name="Seta para baixo 1">
          <a:extLst xmlns:a="http://schemas.openxmlformats.org/drawingml/2006/main">
            <a:ext uri="{FF2B5EF4-FFF2-40B4-BE49-F238E27FC236}">
              <a16:creationId xmlns:a16="http://schemas.microsoft.com/office/drawing/2014/main" id="{2C37426A-1767-370B-6A9C-2605A03CBFD9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9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1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2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AE123E4-2CD0-A86F-1190-BA07F01DA951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3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4" name="Seta para baixo 1">
          <a:extLst xmlns:a="http://schemas.openxmlformats.org/drawingml/2006/main">
            <a:ext uri="{FF2B5EF4-FFF2-40B4-BE49-F238E27FC236}">
              <a16:creationId xmlns:a16="http://schemas.microsoft.com/office/drawing/2014/main" id="{BE10BB27-A1DE-0981-ED8D-46C3BF63D564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65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2658AB6-87FE-D251-C09C-2B81D290589F}"/>
            </a:ext>
          </a:extLst>
        </cdr:cNvPr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17</xdr:col>
      <xdr:colOff>9525</xdr:colOff>
      <xdr:row>18</xdr:row>
      <xdr:rowOff>171000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F3288C0-24BF-4EAD-AB9A-CD09E948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40</xdr:row>
      <xdr:rowOff>0</xdr:rowOff>
    </xdr:from>
    <xdr:to>
      <xdr:col>17</xdr:col>
      <xdr:colOff>9525</xdr:colOff>
      <xdr:row>58</xdr:row>
      <xdr:rowOff>171000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DC6D5DE-DB5A-4201-9EAF-9DD611A86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17</xdr:col>
      <xdr:colOff>9525</xdr:colOff>
      <xdr:row>38</xdr:row>
      <xdr:rowOff>171000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69C00A70-84D4-0924-D8D2-F3B8A8459810}"/>
            </a:ext>
          </a:extLst>
        </xdr:cNvPr>
        <xdr:cNvGrpSpPr/>
      </xdr:nvGrpSpPr>
      <xdr:grpSpPr>
        <a:xfrm>
          <a:off x="609600" y="3657600"/>
          <a:ext cx="9763125" cy="3462840"/>
          <a:chOff x="609600" y="3657600"/>
          <a:chExt cx="9763125" cy="3462840"/>
        </a:xfrm>
      </xdr:grpSpPr>
      <xdr:graphicFrame macro="">
        <xdr:nvGraphicFramePr>
          <xdr:cNvPr id="2" name="Gráfico 1">
            <a:extLst>
              <a:ext uri="{FF2B5EF4-FFF2-40B4-BE49-F238E27FC236}">
                <a16:creationId xmlns:a16="http://schemas.microsoft.com/office/drawing/2014/main" id="{C8C3B69E-2060-4E1F-BA5A-D1A706D9EC86}"/>
              </a:ext>
            </a:extLst>
          </xdr:cNvPr>
          <xdr:cNvGraphicFramePr>
            <a:graphicFrameLocks/>
          </xdr:cNvGraphicFramePr>
        </xdr:nvGraphicFramePr>
        <xdr:xfrm>
          <a:off x="609600" y="3657600"/>
          <a:ext cx="9763125" cy="346284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Gráfico 4">
            <a:extLst>
              <a:ext uri="{FF2B5EF4-FFF2-40B4-BE49-F238E27FC236}">
                <a16:creationId xmlns:a16="http://schemas.microsoft.com/office/drawing/2014/main" id="{58AE7C75-A8D7-40B9-80BF-07C7002DD05D}"/>
              </a:ext>
            </a:extLst>
          </xdr:cNvPr>
          <xdr:cNvGraphicFramePr>
            <a:graphicFrameLocks/>
          </xdr:cNvGraphicFramePr>
        </xdr:nvGraphicFramePr>
        <xdr:xfrm>
          <a:off x="2895600" y="4892040"/>
          <a:ext cx="7437120" cy="170688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1</xdr:col>
      <xdr:colOff>0</xdr:colOff>
      <xdr:row>60</xdr:row>
      <xdr:rowOff>0</xdr:rowOff>
    </xdr:from>
    <xdr:to>
      <xdr:col>17</xdr:col>
      <xdr:colOff>9525</xdr:colOff>
      <xdr:row>78</xdr:row>
      <xdr:rowOff>171001</xdr:rowOff>
    </xdr:to>
    <xdr:grpSp>
      <xdr:nvGrpSpPr>
        <xdr:cNvPr id="10" name="Agrupar 9">
          <a:extLst>
            <a:ext uri="{FF2B5EF4-FFF2-40B4-BE49-F238E27FC236}">
              <a16:creationId xmlns:a16="http://schemas.microsoft.com/office/drawing/2014/main" id="{25D7ED61-EE41-4C60-96F5-B6CD7142EDCE}"/>
            </a:ext>
          </a:extLst>
        </xdr:cNvPr>
        <xdr:cNvGrpSpPr/>
      </xdr:nvGrpSpPr>
      <xdr:grpSpPr>
        <a:xfrm>
          <a:off x="609600" y="10972800"/>
          <a:ext cx="9763125" cy="3462841"/>
          <a:chOff x="609600" y="10972800"/>
          <a:chExt cx="9763125" cy="3462841"/>
        </a:xfrm>
      </xdr:grpSpPr>
      <xdr:graphicFrame macro="">
        <xdr:nvGraphicFramePr>
          <xdr:cNvPr id="11" name="Gráfico 10">
            <a:extLst>
              <a:ext uri="{FF2B5EF4-FFF2-40B4-BE49-F238E27FC236}">
                <a16:creationId xmlns:a16="http://schemas.microsoft.com/office/drawing/2014/main" id="{453FD831-4F2D-C2B0-91B5-5BCD15539387}"/>
              </a:ext>
            </a:extLst>
          </xdr:cNvPr>
          <xdr:cNvGraphicFramePr>
            <a:graphicFrameLocks/>
          </xdr:cNvGraphicFramePr>
        </xdr:nvGraphicFramePr>
        <xdr:xfrm>
          <a:off x="609600" y="10972800"/>
          <a:ext cx="9763125" cy="346284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2" name="Gráfico 11">
            <a:extLst>
              <a:ext uri="{FF2B5EF4-FFF2-40B4-BE49-F238E27FC236}">
                <a16:creationId xmlns:a16="http://schemas.microsoft.com/office/drawing/2014/main" id="{22C02F62-C19C-0D32-CCC9-49A5A52F13CF}"/>
              </a:ext>
            </a:extLst>
          </xdr:cNvPr>
          <xdr:cNvGraphicFramePr>
            <a:graphicFrameLocks/>
          </xdr:cNvGraphicFramePr>
        </xdr:nvGraphicFramePr>
        <xdr:xfrm>
          <a:off x="1036320" y="12466320"/>
          <a:ext cx="9067800" cy="170688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0.0052</cdr:x>
      <cdr:y>0.01878</cdr:y>
    </cdr:from>
    <cdr:to>
      <cdr:x>0.04208</cdr:x>
      <cdr:y>0.11113</cdr:y>
    </cdr:to>
    <cdr:sp macro="" textlink="">
      <cdr:nvSpPr>
        <cdr:cNvPr id="2" name="Seta para baixo 1"/>
        <cdr:cNvSpPr/>
      </cdr:nvSpPr>
      <cdr:spPr>
        <a:xfrm xmlns:a="http://schemas.openxmlformats.org/drawingml/2006/main">
          <a:off x="50768" y="67608"/>
          <a:ext cx="360064" cy="332442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" name="Seta para baixo 1"/>
        <cdr:cNvSpPr/>
      </cdr:nvSpPr>
      <cdr:spPr>
        <a:xfrm xmlns:a="http://schemas.openxmlformats.org/drawingml/2006/main" rot="10800000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" name="Seta para baixo 1"/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0.0052</cdr:x>
      <cdr:y>0.01878</cdr:y>
    </cdr:from>
    <cdr:to>
      <cdr:x>0.04208</cdr:x>
      <cdr:y>0.10848</cdr:y>
    </cdr:to>
    <cdr:sp macro="" textlink="">
      <cdr:nvSpPr>
        <cdr:cNvPr id="5" name="Seta para baixo 1"/>
        <cdr:cNvSpPr/>
      </cdr:nvSpPr>
      <cdr:spPr>
        <a:xfrm xmlns:a="http://schemas.openxmlformats.org/drawingml/2006/main">
          <a:off x="50768" y="67608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21</xdr:row>
      <xdr:rowOff>0</xdr:rowOff>
    </xdr:from>
    <xdr:to>
      <xdr:col>18</xdr:col>
      <xdr:colOff>9524</xdr:colOff>
      <xdr:row>39</xdr:row>
      <xdr:rowOff>171000</xdr:rowOff>
    </xdr:to>
    <xdr:grpSp>
      <xdr:nvGrpSpPr>
        <xdr:cNvPr id="13" name="Agrupar 12">
          <a:extLst>
            <a:ext uri="{FF2B5EF4-FFF2-40B4-BE49-F238E27FC236}">
              <a16:creationId xmlns:a16="http://schemas.microsoft.com/office/drawing/2014/main" id="{C4CBB26B-3955-4428-A31A-8C9AFF57503A}"/>
            </a:ext>
          </a:extLst>
        </xdr:cNvPr>
        <xdr:cNvGrpSpPr/>
      </xdr:nvGrpSpPr>
      <xdr:grpSpPr>
        <a:xfrm>
          <a:off x="1219200" y="3840480"/>
          <a:ext cx="9763124" cy="3462840"/>
          <a:chOff x="1219201" y="190500"/>
          <a:chExt cx="9763124" cy="3600000"/>
        </a:xfrm>
      </xdr:grpSpPr>
      <xdr:graphicFrame macro="">
        <xdr:nvGraphicFramePr>
          <xdr:cNvPr id="14" name="Gráfico 13">
            <a:extLst>
              <a:ext uri="{FF2B5EF4-FFF2-40B4-BE49-F238E27FC236}">
                <a16:creationId xmlns:a16="http://schemas.microsoft.com/office/drawing/2014/main" id="{5B7B63B2-003A-7AA4-A8BD-9B97F27AB4C3}"/>
              </a:ext>
            </a:extLst>
          </xdr:cNvPr>
          <xdr:cNvGraphicFramePr>
            <a:graphicFrameLocks/>
          </xdr:cNvGraphicFramePr>
        </xdr:nvGraphicFramePr>
        <xdr:xfrm>
          <a:off x="1219201" y="190500"/>
          <a:ext cx="4876800" cy="360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5" name="Gráfico 14">
            <a:extLst>
              <a:ext uri="{FF2B5EF4-FFF2-40B4-BE49-F238E27FC236}">
                <a16:creationId xmlns:a16="http://schemas.microsoft.com/office/drawing/2014/main" id="{7172DD9E-5EDB-9315-1F6B-A4ECA754EE86}"/>
              </a:ext>
            </a:extLst>
          </xdr:cNvPr>
          <xdr:cNvGraphicFramePr>
            <a:graphicFrameLocks/>
          </xdr:cNvGraphicFramePr>
        </xdr:nvGraphicFramePr>
        <xdr:xfrm>
          <a:off x="6096000" y="190500"/>
          <a:ext cx="4886325" cy="360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</xdr:col>
      <xdr:colOff>0</xdr:colOff>
      <xdr:row>1</xdr:row>
      <xdr:rowOff>0</xdr:rowOff>
    </xdr:from>
    <xdr:to>
      <xdr:col>18</xdr:col>
      <xdr:colOff>9525</xdr:colOff>
      <xdr:row>19</xdr:row>
      <xdr:rowOff>171000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105E3AF5-B6C9-44A0-AD8F-CDEFB53D3071}"/>
            </a:ext>
          </a:extLst>
        </xdr:cNvPr>
        <xdr:cNvGrpSpPr/>
      </xdr:nvGrpSpPr>
      <xdr:grpSpPr>
        <a:xfrm>
          <a:off x="1219200" y="182880"/>
          <a:ext cx="9763125" cy="3462840"/>
          <a:chOff x="1219200" y="0"/>
          <a:chExt cx="9763125" cy="3462840"/>
        </a:xfrm>
      </xdr:grpSpPr>
      <xdr:graphicFrame macro="">
        <xdr:nvGraphicFramePr>
          <xdr:cNvPr id="17" name="Gráfico 16">
            <a:extLst>
              <a:ext uri="{FF2B5EF4-FFF2-40B4-BE49-F238E27FC236}">
                <a16:creationId xmlns:a16="http://schemas.microsoft.com/office/drawing/2014/main" id="{8F0E789D-D1DE-E67C-A370-557F6B723025}"/>
              </a:ext>
            </a:extLst>
          </xdr:cNvPr>
          <xdr:cNvGraphicFramePr>
            <a:graphicFrameLocks/>
          </xdr:cNvGraphicFramePr>
        </xdr:nvGraphicFramePr>
        <xdr:xfrm>
          <a:off x="1219200" y="0"/>
          <a:ext cx="4876800" cy="346284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8" name="Gráfico 17">
            <a:extLst>
              <a:ext uri="{FF2B5EF4-FFF2-40B4-BE49-F238E27FC236}">
                <a16:creationId xmlns:a16="http://schemas.microsoft.com/office/drawing/2014/main" id="{CA5B8CE0-EA07-8747-9BC6-E29C4264443B}"/>
              </a:ext>
            </a:extLst>
          </xdr:cNvPr>
          <xdr:cNvGraphicFramePr>
            <a:graphicFrameLocks/>
          </xdr:cNvGraphicFramePr>
        </xdr:nvGraphicFramePr>
        <xdr:xfrm>
          <a:off x="6096000" y="0"/>
          <a:ext cx="4886325" cy="346284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0.01042</cdr:x>
      <cdr:y>0.01411</cdr:y>
    </cdr:from>
    <cdr:to>
      <cdr:x>0.08425</cdr:x>
      <cdr:y>0.10381</cdr:y>
    </cdr:to>
    <cdr:sp macro="" textlink="">
      <cdr:nvSpPr>
        <cdr:cNvPr id="1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91548E9-82CD-F6CB-C048-853436928EC7}"/>
            </a:ext>
          </a:extLst>
        </cdr:cNvPr>
        <cdr:cNvSpPr/>
      </cdr:nvSpPr>
      <cdr:spPr>
        <a:xfrm xmlns:a="http://schemas.openxmlformats.org/drawingml/2006/main">
          <a:off x="50800" y="50800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0.01042</cdr:x>
      <cdr:y>0.01411</cdr:y>
    </cdr:from>
    <cdr:to>
      <cdr:x>0.08425</cdr:x>
      <cdr:y>0.10381</cdr:y>
    </cdr:to>
    <cdr:sp macro="" textlink="">
      <cdr:nvSpPr>
        <cdr:cNvPr id="10" name="Seta para baixo 1">
          <a:extLst xmlns:a="http://schemas.openxmlformats.org/drawingml/2006/main">
            <a:ext uri="{FF2B5EF4-FFF2-40B4-BE49-F238E27FC236}">
              <a16:creationId xmlns:a16="http://schemas.microsoft.com/office/drawing/2014/main" id="{691548E9-82CD-F6CB-C048-853436928EC7}"/>
            </a:ext>
          </a:extLst>
        </cdr:cNvPr>
        <cdr:cNvSpPr/>
      </cdr:nvSpPr>
      <cdr:spPr>
        <a:xfrm xmlns:a="http://schemas.openxmlformats.org/drawingml/2006/main">
          <a:off x="50800" y="50800"/>
          <a:ext cx="360064" cy="32292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18</xdr:col>
      <xdr:colOff>9525</xdr:colOff>
      <xdr:row>18</xdr:row>
      <xdr:rowOff>171000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96DFA48-4E3E-449F-AF1F-724F52D91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20</xdr:row>
      <xdr:rowOff>0</xdr:rowOff>
    </xdr:from>
    <xdr:to>
      <xdr:col>18</xdr:col>
      <xdr:colOff>9525</xdr:colOff>
      <xdr:row>38</xdr:row>
      <xdr:rowOff>171000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A0EAAA-BB6C-4E15-945E-EA216C6C8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0.0052</cdr:x>
      <cdr:y>0.01878</cdr:y>
    </cdr:from>
    <cdr:to>
      <cdr:x>0.04208</cdr:x>
      <cdr:y>0.11113</cdr:y>
    </cdr:to>
    <cdr:sp macro="" textlink="">
      <cdr:nvSpPr>
        <cdr:cNvPr id="2" name="Seta para baixo 1"/>
        <cdr:cNvSpPr/>
      </cdr:nvSpPr>
      <cdr:spPr>
        <a:xfrm xmlns:a="http://schemas.openxmlformats.org/drawingml/2006/main" rot="10800000">
          <a:off x="50768" y="67608"/>
          <a:ext cx="360064" cy="33246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0.0052</cdr:x>
      <cdr:y>0.01878</cdr:y>
    </cdr:from>
    <cdr:to>
      <cdr:x>0.04208</cdr:x>
      <cdr:y>0.11113</cdr:y>
    </cdr:to>
    <cdr:sp macro="" textlink="">
      <cdr:nvSpPr>
        <cdr:cNvPr id="2" name="Seta para baixo 1"/>
        <cdr:cNvSpPr/>
      </cdr:nvSpPr>
      <cdr:spPr>
        <a:xfrm xmlns:a="http://schemas.openxmlformats.org/drawingml/2006/main" rot="10800000">
          <a:off x="50768" y="67608"/>
          <a:ext cx="360064" cy="332460"/>
        </a:xfrm>
        <a:prstGeom xmlns:a="http://schemas.openxmlformats.org/drawingml/2006/main" prst="downArrow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9525</xdr:rowOff>
    </xdr:from>
    <xdr:to>
      <xdr:col>3</xdr:col>
      <xdr:colOff>114300</xdr:colOff>
      <xdr:row>0</xdr:row>
      <xdr:rowOff>476250</xdr:rowOff>
    </xdr:to>
    <xdr:pic>
      <xdr:nvPicPr>
        <xdr:cNvPr id="2" name="Imagem 5" descr="http://santacasasjc.com.br/wp-content/themes/santacasa/imagens/santa_casa_logotipo.png">
          <a:extLst>
            <a:ext uri="{FF2B5EF4-FFF2-40B4-BE49-F238E27FC236}">
              <a16:creationId xmlns:a16="http://schemas.microsoft.com/office/drawing/2014/main" id="{17A52DD3-0439-4534-B4DC-510727323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9525"/>
          <a:ext cx="14001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505239</xdr:colOff>
      <xdr:row>0</xdr:row>
      <xdr:rowOff>190499</xdr:rowOff>
    </xdr:from>
    <xdr:to>
      <xdr:col>17</xdr:col>
      <xdr:colOff>265042</xdr:colOff>
      <xdr:row>19</xdr:row>
      <xdr:rowOff>24848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18D100-F8DB-4E1B-BEC1-E8703D4B7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E7E0F-CB44-4E97-9B57-2D7E6683A27E}">
  <dimension ref="A1:R37"/>
  <sheetViews>
    <sheetView topLeftCell="D1" zoomScale="80" zoomScaleNormal="80" workbookViewId="0">
      <selection activeCell="E18" sqref="E18:E21"/>
    </sheetView>
  </sheetViews>
  <sheetFormatPr defaultRowHeight="14.4" x14ac:dyDescent="0.3"/>
  <cols>
    <col min="1" max="1" width="22.109375" style="1" customWidth="1"/>
    <col min="2" max="2" width="32" style="1" customWidth="1"/>
    <col min="3" max="3" width="25.88671875" style="1" hidden="1" customWidth="1"/>
    <col min="4" max="4" width="25.88671875" style="1" customWidth="1"/>
    <col min="5" max="5" width="43.6640625" style="1" customWidth="1"/>
    <col min="6" max="6" width="23.88671875" style="47" bestFit="1" customWidth="1"/>
    <col min="7" max="18" width="10.6640625" style="47" bestFit="1" customWidth="1"/>
  </cols>
  <sheetData>
    <row r="1" spans="1:18" ht="15" customHeight="1" x14ac:dyDescent="0.3">
      <c r="A1" s="550" t="s">
        <v>0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2"/>
    </row>
    <row r="2" spans="1:18" ht="15" customHeight="1" x14ac:dyDescent="0.3">
      <c r="A2" s="553"/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554"/>
      <c r="R2" s="555"/>
    </row>
    <row r="3" spans="1:18" ht="15" customHeight="1" thickBot="1" x14ac:dyDescent="0.35">
      <c r="A3" s="556"/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8"/>
    </row>
    <row r="4" spans="1:18" ht="15" thickBot="1" x14ac:dyDescent="0.35">
      <c r="A4" s="607" t="s">
        <v>1</v>
      </c>
      <c r="B4" s="609" t="s">
        <v>2</v>
      </c>
      <c r="C4" s="611" t="s">
        <v>3</v>
      </c>
      <c r="D4" s="613"/>
      <c r="E4" s="615" t="s">
        <v>4</v>
      </c>
      <c r="F4" s="605"/>
      <c r="G4" s="559">
        <v>2024</v>
      </c>
      <c r="H4" s="560"/>
      <c r="I4" s="560"/>
      <c r="J4" s="560"/>
      <c r="K4" s="560"/>
      <c r="L4" s="560"/>
      <c r="M4" s="560"/>
      <c r="N4" s="560"/>
      <c r="O4" s="560"/>
      <c r="P4" s="560"/>
      <c r="Q4" s="560"/>
      <c r="R4" s="561"/>
    </row>
    <row r="5" spans="1:18" ht="15.75" customHeight="1" thickBot="1" x14ac:dyDescent="0.35">
      <c r="A5" s="608"/>
      <c r="B5" s="610"/>
      <c r="C5" s="612"/>
      <c r="D5" s="614"/>
      <c r="E5" s="616"/>
      <c r="F5" s="606"/>
      <c r="G5" s="48">
        <v>45292</v>
      </c>
      <c r="H5" s="49">
        <v>45323</v>
      </c>
      <c r="I5" s="49">
        <v>45352</v>
      </c>
      <c r="J5" s="49">
        <v>45383</v>
      </c>
      <c r="K5" s="49">
        <v>45413</v>
      </c>
      <c r="L5" s="49">
        <v>45444</v>
      </c>
      <c r="M5" s="49">
        <v>45474</v>
      </c>
      <c r="N5" s="49">
        <v>45505</v>
      </c>
      <c r="O5" s="49">
        <v>45536</v>
      </c>
      <c r="P5" s="49">
        <v>45566</v>
      </c>
      <c r="Q5" s="49">
        <v>45597</v>
      </c>
      <c r="R5" s="50">
        <v>45627</v>
      </c>
    </row>
    <row r="6" spans="1:18" x14ac:dyDescent="0.3">
      <c r="A6" s="602" t="s">
        <v>5</v>
      </c>
      <c r="B6" s="577" t="s">
        <v>7</v>
      </c>
      <c r="C6" s="3" t="s">
        <v>6</v>
      </c>
      <c r="D6" s="599" t="s">
        <v>47</v>
      </c>
      <c r="E6" s="572" t="s">
        <v>25</v>
      </c>
      <c r="F6" s="38" t="s">
        <v>31</v>
      </c>
      <c r="G6" s="55">
        <v>555</v>
      </c>
      <c r="H6" s="54">
        <v>439</v>
      </c>
      <c r="I6" s="54">
        <v>613</v>
      </c>
      <c r="J6" s="54">
        <v>536</v>
      </c>
      <c r="K6" s="54">
        <v>570</v>
      </c>
      <c r="L6" s="54">
        <v>551</v>
      </c>
      <c r="M6" s="92"/>
      <c r="N6" s="92"/>
      <c r="O6" s="92"/>
      <c r="P6" s="92"/>
      <c r="Q6" s="92"/>
      <c r="R6" s="93"/>
    </row>
    <row r="7" spans="1:18" x14ac:dyDescent="0.3">
      <c r="A7" s="603"/>
      <c r="B7" s="578"/>
      <c r="C7" s="5"/>
      <c r="D7" s="600"/>
      <c r="E7" s="568"/>
      <c r="F7" s="62" t="s">
        <v>43</v>
      </c>
      <c r="G7" s="56">
        <v>700</v>
      </c>
      <c r="H7" s="42">
        <v>700</v>
      </c>
      <c r="I7" s="42">
        <v>700</v>
      </c>
      <c r="J7" s="42">
        <v>700</v>
      </c>
      <c r="K7" s="42">
        <v>700</v>
      </c>
      <c r="L7" s="42">
        <v>700</v>
      </c>
      <c r="M7" s="42">
        <v>700</v>
      </c>
      <c r="N7" s="42">
        <v>700</v>
      </c>
      <c r="O7" s="42">
        <v>700</v>
      </c>
      <c r="P7" s="42">
        <v>700</v>
      </c>
      <c r="Q7" s="42">
        <v>700</v>
      </c>
      <c r="R7" s="42">
        <v>700</v>
      </c>
    </row>
    <row r="8" spans="1:18" ht="15" thickBot="1" x14ac:dyDescent="0.35">
      <c r="A8" s="603"/>
      <c r="B8" s="579"/>
      <c r="C8" s="16"/>
      <c r="D8" s="600"/>
      <c r="E8" s="573"/>
      <c r="F8" s="41" t="s">
        <v>44</v>
      </c>
      <c r="G8" s="67">
        <v>300</v>
      </c>
      <c r="H8" s="68">
        <v>300</v>
      </c>
      <c r="I8" s="68">
        <v>300</v>
      </c>
      <c r="J8" s="68">
        <v>300</v>
      </c>
      <c r="K8" s="68">
        <v>300</v>
      </c>
      <c r="L8" s="68">
        <v>300</v>
      </c>
      <c r="M8" s="68">
        <v>300</v>
      </c>
      <c r="N8" s="68">
        <v>300</v>
      </c>
      <c r="O8" s="68">
        <v>300</v>
      </c>
      <c r="P8" s="68">
        <v>300</v>
      </c>
      <c r="Q8" s="68">
        <v>300</v>
      </c>
      <c r="R8" s="68">
        <v>300</v>
      </c>
    </row>
    <row r="9" spans="1:18" x14ac:dyDescent="0.3">
      <c r="A9" s="603"/>
      <c r="B9" s="577" t="s">
        <v>8</v>
      </c>
      <c r="C9" s="3" t="s">
        <v>6</v>
      </c>
      <c r="D9" s="600"/>
      <c r="E9" s="568" t="s">
        <v>9</v>
      </c>
      <c r="F9" s="34" t="s">
        <v>32</v>
      </c>
      <c r="G9" s="65">
        <v>1.1299999999999999</v>
      </c>
      <c r="H9" s="66">
        <v>1.43</v>
      </c>
      <c r="I9" s="66">
        <v>1.47</v>
      </c>
      <c r="J9" s="66">
        <v>1.48</v>
      </c>
      <c r="K9" s="66">
        <v>1.51</v>
      </c>
      <c r="L9" s="66">
        <v>1.57</v>
      </c>
      <c r="M9" s="94"/>
      <c r="N9" s="94"/>
      <c r="O9" s="94"/>
      <c r="P9" s="94"/>
      <c r="Q9" s="94"/>
      <c r="R9" s="95"/>
    </row>
    <row r="10" spans="1:18" ht="15" thickBot="1" x14ac:dyDescent="0.35">
      <c r="A10" s="604"/>
      <c r="B10" s="579"/>
      <c r="C10" s="4"/>
      <c r="D10" s="601"/>
      <c r="E10" s="568"/>
      <c r="F10" s="69" t="s">
        <v>29</v>
      </c>
      <c r="G10" s="70">
        <v>1.24</v>
      </c>
      <c r="H10" s="71">
        <v>1.24</v>
      </c>
      <c r="I10" s="71">
        <v>1.24</v>
      </c>
      <c r="J10" s="71">
        <v>1.24</v>
      </c>
      <c r="K10" s="71">
        <v>1.24</v>
      </c>
      <c r="L10" s="71">
        <v>1.24</v>
      </c>
      <c r="M10" s="71">
        <v>1.24</v>
      </c>
      <c r="N10" s="71">
        <v>1.24</v>
      </c>
      <c r="O10" s="71">
        <v>1.24</v>
      </c>
      <c r="P10" s="71">
        <v>1.24</v>
      </c>
      <c r="Q10" s="71">
        <v>1.24</v>
      </c>
      <c r="R10" s="71">
        <v>1.24</v>
      </c>
    </row>
    <row r="11" spans="1:18" x14ac:dyDescent="0.3">
      <c r="A11" s="583" t="s">
        <v>10</v>
      </c>
      <c r="B11" s="586" t="s">
        <v>11</v>
      </c>
      <c r="C11" s="6" t="s">
        <v>12</v>
      </c>
      <c r="D11" s="589" t="s">
        <v>106</v>
      </c>
      <c r="E11" s="592" t="s">
        <v>24</v>
      </c>
      <c r="F11" s="38" t="s">
        <v>33</v>
      </c>
      <c r="G11" s="73">
        <v>1.5E-3</v>
      </c>
      <c r="H11" s="74">
        <v>4.5999999999999999E-3</v>
      </c>
      <c r="I11" s="74">
        <v>3.0000000000000001E-3</v>
      </c>
      <c r="J11" s="74">
        <v>7.0000000000000001E-3</v>
      </c>
      <c r="K11" s="74">
        <v>6.4999999999999997E-3</v>
      </c>
      <c r="L11" s="96"/>
      <c r="M11" s="96"/>
      <c r="N11" s="96"/>
      <c r="O11" s="96"/>
      <c r="P11" s="96"/>
      <c r="Q11" s="96"/>
      <c r="R11" s="97"/>
    </row>
    <row r="12" spans="1:18" ht="41.4" x14ac:dyDescent="0.3">
      <c r="A12" s="584"/>
      <c r="B12" s="587"/>
      <c r="C12" s="7"/>
      <c r="D12" s="590"/>
      <c r="E12" s="593"/>
      <c r="F12" s="63" t="s">
        <v>48</v>
      </c>
      <c r="G12" s="57">
        <v>18</v>
      </c>
      <c r="H12" s="44">
        <v>53</v>
      </c>
      <c r="I12" s="44">
        <v>65</v>
      </c>
      <c r="J12" s="44">
        <v>65</v>
      </c>
      <c r="K12" s="44">
        <v>48</v>
      </c>
      <c r="L12" s="98"/>
      <c r="M12" s="98"/>
      <c r="N12" s="98"/>
      <c r="O12" s="98"/>
      <c r="P12" s="98"/>
      <c r="Q12" s="98"/>
      <c r="R12" s="99"/>
    </row>
    <row r="13" spans="1:18" x14ac:dyDescent="0.3">
      <c r="A13" s="584"/>
      <c r="B13" s="587"/>
      <c r="C13" s="7"/>
      <c r="D13" s="590"/>
      <c r="E13" s="593"/>
      <c r="F13" s="63" t="s">
        <v>49</v>
      </c>
      <c r="G13" s="57">
        <v>11700</v>
      </c>
      <c r="H13" s="43">
        <v>11600</v>
      </c>
      <c r="I13" s="43">
        <v>21400</v>
      </c>
      <c r="J13" s="43">
        <v>9300</v>
      </c>
      <c r="K13" s="43">
        <v>7400</v>
      </c>
      <c r="L13" s="98"/>
      <c r="M13" s="98"/>
      <c r="N13" s="98"/>
      <c r="O13" s="98"/>
      <c r="P13" s="98"/>
      <c r="Q13" s="98"/>
      <c r="R13" s="99"/>
    </row>
    <row r="14" spans="1:18" ht="15" thickBot="1" x14ac:dyDescent="0.35">
      <c r="A14" s="585"/>
      <c r="B14" s="588"/>
      <c r="C14" s="8"/>
      <c r="D14" s="591"/>
      <c r="E14" s="594"/>
      <c r="F14" s="41" t="s">
        <v>30</v>
      </c>
      <c r="G14" s="75">
        <v>3.0000000000000001E-3</v>
      </c>
      <c r="H14" s="76">
        <v>3.0000000000000001E-3</v>
      </c>
      <c r="I14" s="76">
        <v>3.0000000000000001E-3</v>
      </c>
      <c r="J14" s="76">
        <v>3.0000000000000001E-3</v>
      </c>
      <c r="K14" s="76">
        <v>3.0000000000000001E-3</v>
      </c>
      <c r="L14" s="76">
        <v>3.0000000000000001E-3</v>
      </c>
      <c r="M14" s="76">
        <v>3.0000000000000001E-3</v>
      </c>
      <c r="N14" s="76">
        <v>3.0000000000000001E-3</v>
      </c>
      <c r="O14" s="76">
        <v>3.0000000000000001E-3</v>
      </c>
      <c r="P14" s="76">
        <v>3.0000000000000001E-3</v>
      </c>
      <c r="Q14" s="76">
        <v>3.0000000000000001E-3</v>
      </c>
      <c r="R14" s="76">
        <v>3.0000000000000001E-3</v>
      </c>
    </row>
    <row r="15" spans="1:18" x14ac:dyDescent="0.3">
      <c r="A15" s="595" t="s">
        <v>13</v>
      </c>
      <c r="B15" s="586" t="s">
        <v>14</v>
      </c>
      <c r="C15" s="6" t="s">
        <v>6</v>
      </c>
      <c r="D15" s="589" t="s">
        <v>110</v>
      </c>
      <c r="E15" s="568" t="s">
        <v>15</v>
      </c>
      <c r="F15" s="34" t="s">
        <v>111</v>
      </c>
      <c r="G15" s="72">
        <v>1</v>
      </c>
      <c r="H15" s="40">
        <v>3</v>
      </c>
      <c r="I15" s="40">
        <v>0</v>
      </c>
      <c r="J15" s="40">
        <v>0</v>
      </c>
      <c r="K15" s="40">
        <v>0</v>
      </c>
      <c r="L15" s="100"/>
      <c r="M15" s="100"/>
      <c r="N15" s="100"/>
      <c r="O15" s="100"/>
      <c r="P15" s="100"/>
      <c r="Q15" s="100"/>
      <c r="R15" s="101"/>
    </row>
    <row r="16" spans="1:18" x14ac:dyDescent="0.3">
      <c r="A16" s="596"/>
      <c r="B16" s="587"/>
      <c r="C16" s="33"/>
      <c r="D16" s="590"/>
      <c r="E16" s="568"/>
      <c r="F16" s="63" t="s">
        <v>112</v>
      </c>
      <c r="G16" s="57">
        <v>0</v>
      </c>
      <c r="H16" s="43">
        <v>0</v>
      </c>
      <c r="I16" s="43">
        <v>0</v>
      </c>
      <c r="J16" s="43">
        <v>0</v>
      </c>
      <c r="K16" s="43">
        <v>0</v>
      </c>
      <c r="L16" s="98"/>
      <c r="M16" s="98"/>
      <c r="N16" s="98"/>
      <c r="O16" s="98"/>
      <c r="P16" s="98"/>
      <c r="Q16" s="98"/>
      <c r="R16" s="99"/>
    </row>
    <row r="17" spans="1:18" ht="15" thickBot="1" x14ac:dyDescent="0.35">
      <c r="A17" s="597"/>
      <c r="B17" s="587"/>
      <c r="C17" s="11"/>
      <c r="D17" s="590"/>
      <c r="E17" s="568"/>
      <c r="F17" s="69" t="s">
        <v>30</v>
      </c>
      <c r="G17" s="77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8">
        <v>0</v>
      </c>
      <c r="Q17" s="78">
        <v>0</v>
      </c>
      <c r="R17" s="78">
        <v>0</v>
      </c>
    </row>
    <row r="18" spans="1:18" x14ac:dyDescent="0.3">
      <c r="A18" s="597"/>
      <c r="B18" s="586" t="s">
        <v>16</v>
      </c>
      <c r="C18" s="12" t="s">
        <v>17</v>
      </c>
      <c r="D18" s="599" t="s">
        <v>108</v>
      </c>
      <c r="E18" s="572" t="s">
        <v>18</v>
      </c>
      <c r="F18" s="38" t="s">
        <v>33</v>
      </c>
      <c r="G18" s="81">
        <f t="shared" ref="G18:R18" si="0">(G20-G19)/G20</f>
        <v>1</v>
      </c>
      <c r="H18" s="81">
        <f t="shared" si="0"/>
        <v>0.99850335249042155</v>
      </c>
      <c r="I18" s="81">
        <f t="shared" si="0"/>
        <v>0.99859991039426532</v>
      </c>
      <c r="J18" s="81">
        <f t="shared" si="0"/>
        <v>0.99997492283950606</v>
      </c>
      <c r="K18" s="81">
        <f t="shared" si="0"/>
        <v>0.99997464788732393</v>
      </c>
      <c r="L18" s="81" t="e">
        <f t="shared" si="0"/>
        <v>#DIV/0!</v>
      </c>
      <c r="M18" s="81" t="e">
        <f t="shared" si="0"/>
        <v>#DIV/0!</v>
      </c>
      <c r="N18" s="81" t="e">
        <f t="shared" si="0"/>
        <v>#DIV/0!</v>
      </c>
      <c r="O18" s="81" t="e">
        <f t="shared" si="0"/>
        <v>#DIV/0!</v>
      </c>
      <c r="P18" s="81" t="e">
        <f t="shared" si="0"/>
        <v>#DIV/0!</v>
      </c>
      <c r="Q18" s="81" t="e">
        <f t="shared" si="0"/>
        <v>#DIV/0!</v>
      </c>
      <c r="R18" s="81" t="e">
        <f t="shared" si="0"/>
        <v>#DIV/0!</v>
      </c>
    </row>
    <row r="19" spans="1:18" x14ac:dyDescent="0.3">
      <c r="A19" s="597"/>
      <c r="B19" s="587"/>
      <c r="C19" s="9"/>
      <c r="D19" s="600"/>
      <c r="E19" s="568"/>
      <c r="F19" s="63" t="s">
        <v>34</v>
      </c>
      <c r="G19" s="58"/>
      <c r="H19" s="51">
        <v>1.0416666666666667</v>
      </c>
      <c r="I19" s="51">
        <v>1.0416666666666667</v>
      </c>
      <c r="J19" s="51">
        <v>1.0833333333333299</v>
      </c>
      <c r="K19" s="51">
        <v>1.125</v>
      </c>
      <c r="L19" s="102"/>
      <c r="M19" s="102"/>
      <c r="N19" s="102"/>
      <c r="O19" s="102"/>
      <c r="P19" s="102"/>
      <c r="Q19" s="102"/>
      <c r="R19" s="103"/>
    </row>
    <row r="20" spans="1:18" x14ac:dyDescent="0.3">
      <c r="A20" s="597"/>
      <c r="B20" s="587"/>
      <c r="C20" s="9"/>
      <c r="D20" s="600"/>
      <c r="E20" s="568"/>
      <c r="F20" s="63" t="s">
        <v>35</v>
      </c>
      <c r="G20" s="59">
        <v>744</v>
      </c>
      <c r="H20" s="52">
        <f>29*24</f>
        <v>696</v>
      </c>
      <c r="I20" s="52">
        <v>744</v>
      </c>
      <c r="J20" s="52">
        <v>43200</v>
      </c>
      <c r="K20" s="52">
        <v>44375</v>
      </c>
      <c r="L20" s="104"/>
      <c r="M20" s="104"/>
      <c r="N20" s="104"/>
      <c r="O20" s="104"/>
      <c r="P20" s="104"/>
      <c r="Q20" s="104"/>
      <c r="R20" s="105"/>
    </row>
    <row r="21" spans="1:18" ht="15" thickBot="1" x14ac:dyDescent="0.35">
      <c r="A21" s="598"/>
      <c r="B21" s="588"/>
      <c r="C21" s="10"/>
      <c r="D21" s="601"/>
      <c r="E21" s="573"/>
      <c r="F21" s="45" t="s">
        <v>36</v>
      </c>
      <c r="G21" s="82">
        <v>0.99719999999999998</v>
      </c>
      <c r="H21" s="83">
        <v>0.99719999999999998</v>
      </c>
      <c r="I21" s="83">
        <v>0.99719999999999998</v>
      </c>
      <c r="J21" s="83">
        <v>0.99719999999999998</v>
      </c>
      <c r="K21" s="83">
        <v>0.99719999999999998</v>
      </c>
      <c r="L21" s="83">
        <v>0.99719999999999998</v>
      </c>
      <c r="M21" s="83">
        <v>0.99719999999999998</v>
      </c>
      <c r="N21" s="83">
        <v>0.99719999999999998</v>
      </c>
      <c r="O21" s="83">
        <v>0.99719999999999998</v>
      </c>
      <c r="P21" s="83">
        <v>0.99719999999999998</v>
      </c>
      <c r="Q21" s="83">
        <v>0.99719999999999998</v>
      </c>
      <c r="R21" s="83">
        <v>0.99719999999999998</v>
      </c>
    </row>
    <row r="22" spans="1:18" ht="15" customHeight="1" x14ac:dyDescent="0.3">
      <c r="A22" s="574" t="s">
        <v>19</v>
      </c>
      <c r="B22" s="577" t="s">
        <v>20</v>
      </c>
      <c r="C22" s="3" t="s">
        <v>6</v>
      </c>
      <c r="D22" s="580" t="s">
        <v>110</v>
      </c>
      <c r="E22" s="568" t="s">
        <v>45</v>
      </c>
      <c r="F22" s="35" t="s">
        <v>33</v>
      </c>
      <c r="G22" s="79">
        <f>(G23-G24)/G23</f>
        <v>1</v>
      </c>
      <c r="H22" s="80">
        <f>(H23-H24)/H23</f>
        <v>1</v>
      </c>
      <c r="I22" s="80">
        <f>(I23-I24)/I23</f>
        <v>1</v>
      </c>
      <c r="J22" s="80">
        <f>(J23-J24)/J23</f>
        <v>1</v>
      </c>
      <c r="K22" s="80">
        <f>(K23-K24)/K23</f>
        <v>1</v>
      </c>
      <c r="L22" s="80" t="e">
        <f t="shared" ref="L22:R22" si="1">(L23-L24)/L23</f>
        <v>#DIV/0!</v>
      </c>
      <c r="M22" s="80" t="e">
        <f t="shared" si="1"/>
        <v>#DIV/0!</v>
      </c>
      <c r="N22" s="80" t="e">
        <f t="shared" si="1"/>
        <v>#DIV/0!</v>
      </c>
      <c r="O22" s="80" t="e">
        <f t="shared" si="1"/>
        <v>#DIV/0!</v>
      </c>
      <c r="P22" s="80" t="e">
        <f t="shared" si="1"/>
        <v>#DIV/0!</v>
      </c>
      <c r="Q22" s="80" t="e">
        <f t="shared" si="1"/>
        <v>#DIV/0!</v>
      </c>
      <c r="R22" s="80" t="e">
        <f t="shared" si="1"/>
        <v>#DIV/0!</v>
      </c>
    </row>
    <row r="23" spans="1:18" x14ac:dyDescent="0.3">
      <c r="A23" s="575"/>
      <c r="B23" s="578"/>
      <c r="C23" s="5"/>
      <c r="D23" s="581"/>
      <c r="E23" s="568"/>
      <c r="F23" s="64" t="s">
        <v>37</v>
      </c>
      <c r="G23" s="59">
        <v>2</v>
      </c>
      <c r="H23" s="52">
        <v>2</v>
      </c>
      <c r="I23" s="52">
        <v>2</v>
      </c>
      <c r="J23" s="52">
        <v>6</v>
      </c>
      <c r="K23" s="52">
        <v>1</v>
      </c>
      <c r="L23" s="104"/>
      <c r="M23" s="104"/>
      <c r="N23" s="104"/>
      <c r="O23" s="104"/>
      <c r="P23" s="104"/>
      <c r="Q23" s="104"/>
      <c r="R23" s="105"/>
    </row>
    <row r="24" spans="1:18" ht="27.6" x14ac:dyDescent="0.3">
      <c r="A24" s="575"/>
      <c r="B24" s="578"/>
      <c r="C24" s="5"/>
      <c r="D24" s="581"/>
      <c r="E24" s="568"/>
      <c r="F24" s="64" t="s">
        <v>38</v>
      </c>
      <c r="G24" s="59">
        <v>0</v>
      </c>
      <c r="H24" s="52">
        <v>0</v>
      </c>
      <c r="I24" s="52">
        <v>0</v>
      </c>
      <c r="J24" s="52">
        <v>0</v>
      </c>
      <c r="K24" s="52">
        <v>0</v>
      </c>
      <c r="L24" s="104"/>
      <c r="M24" s="104"/>
      <c r="N24" s="104"/>
      <c r="O24" s="104"/>
      <c r="P24" s="104"/>
      <c r="Q24" s="104"/>
      <c r="R24" s="105"/>
    </row>
    <row r="25" spans="1:18" ht="15" thickBot="1" x14ac:dyDescent="0.35">
      <c r="A25" s="575"/>
      <c r="B25" s="578"/>
      <c r="C25" s="5"/>
      <c r="D25" s="581"/>
      <c r="E25" s="568"/>
      <c r="F25" s="84" t="s">
        <v>29</v>
      </c>
      <c r="G25" s="85">
        <v>1</v>
      </c>
      <c r="H25" s="86">
        <v>1</v>
      </c>
      <c r="I25" s="86">
        <v>1</v>
      </c>
      <c r="J25" s="86">
        <v>1</v>
      </c>
      <c r="K25" s="86">
        <v>1</v>
      </c>
      <c r="L25" s="86">
        <v>1</v>
      </c>
      <c r="M25" s="86">
        <v>1</v>
      </c>
      <c r="N25" s="86">
        <v>1</v>
      </c>
      <c r="O25" s="86">
        <v>1</v>
      </c>
      <c r="P25" s="86">
        <v>1</v>
      </c>
      <c r="Q25" s="86">
        <v>1</v>
      </c>
      <c r="R25" s="86">
        <v>1</v>
      </c>
    </row>
    <row r="26" spans="1:18" x14ac:dyDescent="0.3">
      <c r="A26" s="575"/>
      <c r="B26" s="578"/>
      <c r="C26" s="5"/>
      <c r="D26" s="581"/>
      <c r="E26" s="572" t="s">
        <v>46</v>
      </c>
      <c r="F26" s="39" t="s">
        <v>33</v>
      </c>
      <c r="G26" s="81">
        <f>G27/(G27+G28)</f>
        <v>1</v>
      </c>
      <c r="H26" s="36">
        <f>H27/(H27+H28)</f>
        <v>1</v>
      </c>
      <c r="I26" s="36">
        <f>I27/(I27+I28)</f>
        <v>1</v>
      </c>
      <c r="J26" s="36">
        <f>J27/(J27+J28)</f>
        <v>1</v>
      </c>
      <c r="K26" s="36">
        <f>K27/(K27+K28)</f>
        <v>1</v>
      </c>
      <c r="L26" s="36" t="e">
        <f t="shared" ref="L26:R26" si="2">L27/(L27+L28)</f>
        <v>#DIV/0!</v>
      </c>
      <c r="M26" s="36" t="e">
        <f t="shared" si="2"/>
        <v>#DIV/0!</v>
      </c>
      <c r="N26" s="36" t="e">
        <f t="shared" si="2"/>
        <v>#DIV/0!</v>
      </c>
      <c r="O26" s="36" t="e">
        <f t="shared" si="2"/>
        <v>#DIV/0!</v>
      </c>
      <c r="P26" s="36" t="e">
        <f t="shared" si="2"/>
        <v>#DIV/0!</v>
      </c>
      <c r="Q26" s="36" t="e">
        <f t="shared" si="2"/>
        <v>#DIV/0!</v>
      </c>
      <c r="R26" s="36" t="e">
        <f t="shared" si="2"/>
        <v>#DIV/0!</v>
      </c>
    </row>
    <row r="27" spans="1:18" x14ac:dyDescent="0.3">
      <c r="A27" s="575"/>
      <c r="B27" s="578"/>
      <c r="C27" s="5"/>
      <c r="D27" s="581"/>
      <c r="E27" s="568"/>
      <c r="F27" s="64" t="s">
        <v>37</v>
      </c>
      <c r="G27" s="59">
        <v>47</v>
      </c>
      <c r="H27" s="52">
        <v>47</v>
      </c>
      <c r="I27" s="52">
        <v>47</v>
      </c>
      <c r="J27" s="52">
        <v>149</v>
      </c>
      <c r="K27" s="52">
        <v>41</v>
      </c>
      <c r="L27" s="104"/>
      <c r="M27" s="104"/>
      <c r="N27" s="104"/>
      <c r="O27" s="104"/>
      <c r="P27" s="104"/>
      <c r="Q27" s="104"/>
      <c r="R27" s="105"/>
    </row>
    <row r="28" spans="1:18" ht="27.6" x14ac:dyDescent="0.3">
      <c r="A28" s="575"/>
      <c r="B28" s="578"/>
      <c r="C28" s="5"/>
      <c r="D28" s="581"/>
      <c r="E28" s="568"/>
      <c r="F28" s="64" t="s">
        <v>38</v>
      </c>
      <c r="G28" s="59">
        <v>0</v>
      </c>
      <c r="H28" s="52">
        <v>0</v>
      </c>
      <c r="I28" s="52">
        <v>0</v>
      </c>
      <c r="J28" s="52">
        <v>0</v>
      </c>
      <c r="K28" s="52">
        <v>0</v>
      </c>
      <c r="L28" s="104"/>
      <c r="M28" s="104"/>
      <c r="N28" s="104"/>
      <c r="O28" s="104"/>
      <c r="P28" s="104"/>
      <c r="Q28" s="104"/>
      <c r="R28" s="105"/>
    </row>
    <row r="29" spans="1:18" ht="15" thickBot="1" x14ac:dyDescent="0.35">
      <c r="A29" s="576"/>
      <c r="B29" s="579"/>
      <c r="C29" s="4"/>
      <c r="D29" s="582"/>
      <c r="E29" s="573"/>
      <c r="F29" s="45" t="s">
        <v>29</v>
      </c>
      <c r="G29" s="82">
        <v>1</v>
      </c>
      <c r="H29" s="83">
        <v>1</v>
      </c>
      <c r="I29" s="83">
        <v>1</v>
      </c>
      <c r="J29" s="83">
        <v>1</v>
      </c>
      <c r="K29" s="83">
        <v>1</v>
      </c>
      <c r="L29" s="83">
        <v>1</v>
      </c>
      <c r="M29" s="83">
        <v>1</v>
      </c>
      <c r="N29" s="83">
        <v>1</v>
      </c>
      <c r="O29" s="83">
        <v>1</v>
      </c>
      <c r="P29" s="83">
        <v>1</v>
      </c>
      <c r="Q29" s="83">
        <v>1</v>
      </c>
      <c r="R29" s="83">
        <v>1</v>
      </c>
    </row>
    <row r="30" spans="1:18" x14ac:dyDescent="0.3">
      <c r="A30" s="562" t="s">
        <v>21</v>
      </c>
      <c r="B30" s="565" t="s">
        <v>26</v>
      </c>
      <c r="C30" s="13" t="s">
        <v>22</v>
      </c>
      <c r="D30" s="565" t="s">
        <v>109</v>
      </c>
      <c r="E30" s="568" t="s">
        <v>27</v>
      </c>
      <c r="F30" s="35" t="s">
        <v>33</v>
      </c>
      <c r="G30" s="87">
        <f>G31/G32</f>
        <v>4.3453401943967983E-2</v>
      </c>
      <c r="H30" s="88">
        <f>H31/H32</f>
        <v>4.4835414301929624E-2</v>
      </c>
      <c r="I30" s="88">
        <f>I31/I32</f>
        <v>4.2992741485203795E-2</v>
      </c>
      <c r="J30" s="88">
        <f>J31/J32</f>
        <v>4.2992741485203795E-2</v>
      </c>
      <c r="K30" s="88">
        <f>K31/K32</f>
        <v>4.2992741485203795E-2</v>
      </c>
      <c r="L30" s="88" t="e">
        <f t="shared" ref="L30:R30" si="3">L31/L32</f>
        <v>#DIV/0!</v>
      </c>
      <c r="M30" s="88" t="e">
        <f t="shared" si="3"/>
        <v>#DIV/0!</v>
      </c>
      <c r="N30" s="88" t="e">
        <f t="shared" si="3"/>
        <v>#DIV/0!</v>
      </c>
      <c r="O30" s="88" t="e">
        <f t="shared" si="3"/>
        <v>#DIV/0!</v>
      </c>
      <c r="P30" s="88" t="e">
        <f t="shared" si="3"/>
        <v>#DIV/0!</v>
      </c>
      <c r="Q30" s="88" t="e">
        <f t="shared" si="3"/>
        <v>#DIV/0!</v>
      </c>
      <c r="R30" s="88" t="e">
        <f t="shared" si="3"/>
        <v>#DIV/0!</v>
      </c>
    </row>
    <row r="31" spans="1:18" x14ac:dyDescent="0.3">
      <c r="A31" s="563"/>
      <c r="B31" s="566"/>
      <c r="C31" s="14"/>
      <c r="D31" s="566"/>
      <c r="E31" s="568"/>
      <c r="F31" s="64" t="s">
        <v>39</v>
      </c>
      <c r="G31" s="60">
        <v>76</v>
      </c>
      <c r="H31" s="53">
        <v>79</v>
      </c>
      <c r="I31" s="53">
        <v>77</v>
      </c>
      <c r="J31" s="53">
        <v>77</v>
      </c>
      <c r="K31" s="53">
        <v>77</v>
      </c>
      <c r="L31" s="106"/>
      <c r="M31" s="106"/>
      <c r="N31" s="106"/>
      <c r="O31" s="106"/>
      <c r="P31" s="106"/>
      <c r="Q31" s="106"/>
      <c r="R31" s="107"/>
    </row>
    <row r="32" spans="1:18" ht="27.6" x14ac:dyDescent="0.3">
      <c r="A32" s="563"/>
      <c r="B32" s="566"/>
      <c r="C32" s="14"/>
      <c r="D32" s="566"/>
      <c r="E32" s="568"/>
      <c r="F32" s="64" t="s">
        <v>40</v>
      </c>
      <c r="G32" s="60">
        <v>1749</v>
      </c>
      <c r="H32" s="53">
        <v>1762</v>
      </c>
      <c r="I32" s="53">
        <v>1791</v>
      </c>
      <c r="J32" s="53">
        <v>1791</v>
      </c>
      <c r="K32" s="53">
        <v>1791</v>
      </c>
      <c r="L32" s="106"/>
      <c r="M32" s="106"/>
      <c r="N32" s="106"/>
      <c r="O32" s="106"/>
      <c r="P32" s="106"/>
      <c r="Q32" s="106"/>
      <c r="R32" s="107"/>
    </row>
    <row r="33" spans="1:18" ht="15" thickBot="1" x14ac:dyDescent="0.35">
      <c r="A33" s="563"/>
      <c r="B33" s="566"/>
      <c r="C33" s="14"/>
      <c r="D33" s="566"/>
      <c r="E33" s="568"/>
      <c r="F33" s="84" t="s">
        <v>29</v>
      </c>
      <c r="G33" s="89">
        <v>0.05</v>
      </c>
      <c r="H33" s="90">
        <v>0.05</v>
      </c>
      <c r="I33" s="90">
        <v>0.05</v>
      </c>
      <c r="J33" s="90">
        <v>0.05</v>
      </c>
      <c r="K33" s="90">
        <v>0.05</v>
      </c>
      <c r="L33" s="90">
        <v>0.05</v>
      </c>
      <c r="M33" s="90">
        <v>0.05</v>
      </c>
      <c r="N33" s="90">
        <v>0.05</v>
      </c>
      <c r="O33" s="90">
        <v>0.05</v>
      </c>
      <c r="P33" s="90">
        <v>0.05</v>
      </c>
      <c r="Q33" s="90">
        <v>0.05</v>
      </c>
      <c r="R33" s="90">
        <v>0.05</v>
      </c>
    </row>
    <row r="34" spans="1:18" x14ac:dyDescent="0.3">
      <c r="A34" s="563"/>
      <c r="B34" s="566"/>
      <c r="C34" s="15" t="s">
        <v>23</v>
      </c>
      <c r="D34" s="566"/>
      <c r="E34" s="569" t="s">
        <v>28</v>
      </c>
      <c r="F34" s="38" t="s">
        <v>33</v>
      </c>
      <c r="G34" s="91">
        <f>G35/G36</f>
        <v>4.4711014176663032E-2</v>
      </c>
      <c r="H34" s="37">
        <f>H35/H36</f>
        <v>4.5801526717557252E-2</v>
      </c>
      <c r="I34" s="37">
        <f>I35/I36</f>
        <v>4.0348964013086151E-2</v>
      </c>
      <c r="J34" s="37">
        <f t="shared" ref="J34:R34" si="4">J35/J36</f>
        <v>3.3805888767720831E-2</v>
      </c>
      <c r="K34" s="37">
        <f t="shared" si="4"/>
        <v>3.1460674157303373E-2</v>
      </c>
      <c r="L34" s="37" t="e">
        <f t="shared" si="4"/>
        <v>#DIV/0!</v>
      </c>
      <c r="M34" s="37" t="e">
        <f t="shared" si="4"/>
        <v>#DIV/0!</v>
      </c>
      <c r="N34" s="37" t="e">
        <f t="shared" si="4"/>
        <v>#DIV/0!</v>
      </c>
      <c r="O34" s="37" t="e">
        <f t="shared" si="4"/>
        <v>#DIV/0!</v>
      </c>
      <c r="P34" s="37" t="e">
        <f t="shared" si="4"/>
        <v>#DIV/0!</v>
      </c>
      <c r="Q34" s="37" t="e">
        <f t="shared" si="4"/>
        <v>#DIV/0!</v>
      </c>
      <c r="R34" s="37" t="e">
        <f t="shared" si="4"/>
        <v>#DIV/0!</v>
      </c>
    </row>
    <row r="35" spans="1:18" x14ac:dyDescent="0.3">
      <c r="A35" s="563"/>
      <c r="B35" s="566"/>
      <c r="C35" s="15"/>
      <c r="D35" s="566"/>
      <c r="E35" s="570"/>
      <c r="F35" s="63" t="s">
        <v>41</v>
      </c>
      <c r="G35" s="59">
        <v>41</v>
      </c>
      <c r="H35" s="52">
        <v>42</v>
      </c>
      <c r="I35" s="52">
        <v>37</v>
      </c>
      <c r="J35" s="52">
        <v>31</v>
      </c>
      <c r="K35" s="52">
        <v>28</v>
      </c>
      <c r="L35" s="104"/>
      <c r="M35" s="104"/>
      <c r="N35" s="104"/>
      <c r="O35" s="104"/>
      <c r="P35" s="104"/>
      <c r="Q35" s="104"/>
      <c r="R35" s="105"/>
    </row>
    <row r="36" spans="1:18" ht="41.4" x14ac:dyDescent="0.3">
      <c r="A36" s="563"/>
      <c r="B36" s="566"/>
      <c r="C36" s="15"/>
      <c r="D36" s="566"/>
      <c r="E36" s="570"/>
      <c r="F36" s="63" t="s">
        <v>42</v>
      </c>
      <c r="G36" s="59">
        <v>917</v>
      </c>
      <c r="H36" s="52">
        <v>917</v>
      </c>
      <c r="I36" s="52">
        <v>917</v>
      </c>
      <c r="J36" s="52">
        <v>917</v>
      </c>
      <c r="K36" s="52">
        <v>890</v>
      </c>
      <c r="L36" s="104"/>
      <c r="M36" s="104"/>
      <c r="N36" s="104"/>
      <c r="O36" s="104"/>
      <c r="P36" s="104"/>
      <c r="Q36" s="104"/>
      <c r="R36" s="105"/>
    </row>
    <row r="37" spans="1:18" ht="15" thickBot="1" x14ac:dyDescent="0.35">
      <c r="A37" s="564"/>
      <c r="B37" s="567"/>
      <c r="C37" s="15"/>
      <c r="D37" s="567"/>
      <c r="E37" s="571"/>
      <c r="F37" s="45" t="s">
        <v>29</v>
      </c>
      <c r="G37" s="61">
        <v>0.05</v>
      </c>
      <c r="H37" s="46">
        <v>0.05</v>
      </c>
      <c r="I37" s="46">
        <v>0.05</v>
      </c>
      <c r="J37" s="46">
        <v>0.05</v>
      </c>
      <c r="K37" s="46">
        <v>0.05</v>
      </c>
      <c r="L37" s="46">
        <v>0.05</v>
      </c>
      <c r="M37" s="46">
        <v>0.05</v>
      </c>
      <c r="N37" s="46">
        <v>0.05</v>
      </c>
      <c r="O37" s="46">
        <v>0.05</v>
      </c>
      <c r="P37" s="46">
        <v>0.05</v>
      </c>
      <c r="Q37" s="46">
        <v>0.05</v>
      </c>
      <c r="R37" s="46">
        <v>0.05</v>
      </c>
    </row>
  </sheetData>
  <mergeCells count="35">
    <mergeCell ref="F4:F5"/>
    <mergeCell ref="A4:A5"/>
    <mergeCell ref="B4:B5"/>
    <mergeCell ref="C4:C5"/>
    <mergeCell ref="D4:D5"/>
    <mergeCell ref="E4:E5"/>
    <mergeCell ref="A6:A10"/>
    <mergeCell ref="B6:B8"/>
    <mergeCell ref="D6:D10"/>
    <mergeCell ref="E6:E8"/>
    <mergeCell ref="B9:B10"/>
    <mergeCell ref="E9:E10"/>
    <mergeCell ref="E11:E14"/>
    <mergeCell ref="A15:A21"/>
    <mergeCell ref="B15:B17"/>
    <mergeCell ref="D15:D17"/>
    <mergeCell ref="E15:E17"/>
    <mergeCell ref="B18:B21"/>
    <mergeCell ref="D18:D21"/>
    <mergeCell ref="A1:R3"/>
    <mergeCell ref="G4:R4"/>
    <mergeCell ref="A30:A37"/>
    <mergeCell ref="B30:B37"/>
    <mergeCell ref="D30:D37"/>
    <mergeCell ref="E30:E33"/>
    <mergeCell ref="E34:E37"/>
    <mergeCell ref="E18:E21"/>
    <mergeCell ref="A22:A29"/>
    <mergeCell ref="B22:B29"/>
    <mergeCell ref="D22:D29"/>
    <mergeCell ref="E22:E25"/>
    <mergeCell ref="E26:E29"/>
    <mergeCell ref="A11:A14"/>
    <mergeCell ref="B11:B14"/>
    <mergeCell ref="D11:D14"/>
  </mergeCells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86"/>
  <sheetViews>
    <sheetView tabSelected="1" topLeftCell="F13" zoomScale="106" zoomScaleNormal="106" workbookViewId="0">
      <selection activeCell="BM22" sqref="BM22"/>
    </sheetView>
  </sheetViews>
  <sheetFormatPr defaultRowHeight="15" x14ac:dyDescent="0.3"/>
  <cols>
    <col min="1" max="1" width="21.88671875" style="1" bestFit="1" customWidth="1"/>
    <col min="2" max="2" width="25.33203125" style="1" customWidth="1"/>
    <col min="3" max="4" width="25.88671875" style="1" hidden="1" customWidth="1"/>
    <col min="5" max="5" width="29.88671875" style="1" customWidth="1"/>
    <col min="6" max="6" width="21.109375" style="297" customWidth="1"/>
    <col min="7" max="30" width="8.109375" style="1" hidden="1" customWidth="1"/>
    <col min="31" max="34" width="9.33203125" hidden="1" customWidth="1"/>
    <col min="35" max="36" width="9.109375" hidden="1" customWidth="1"/>
    <col min="37" max="37" width="11.33203125" hidden="1" customWidth="1"/>
    <col min="38" max="38" width="9.88671875" hidden="1" customWidth="1"/>
    <col min="39" max="42" width="9.109375" hidden="1" customWidth="1"/>
    <col min="43" max="48" width="11.109375" style="109" hidden="1" customWidth="1"/>
    <col min="49" max="49" width="10.33203125" style="109" hidden="1" customWidth="1"/>
    <col min="50" max="50" width="10.6640625" hidden="1" customWidth="1"/>
    <col min="51" max="54" width="9.109375" hidden="1" customWidth="1"/>
    <col min="55" max="55" width="8.44140625" customWidth="1"/>
    <col min="56" max="58" width="8.44140625" bestFit="1" customWidth="1"/>
    <col min="59" max="59" width="8.44140625" customWidth="1"/>
    <col min="72" max="72" width="12.88671875" bestFit="1" customWidth="1"/>
    <col min="74" max="74" width="49" customWidth="1"/>
  </cols>
  <sheetData>
    <row r="1" spans="1:72" ht="15" customHeight="1" x14ac:dyDescent="0.3">
      <c r="A1" s="554" t="s">
        <v>0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4"/>
      <c r="AA1" s="554"/>
      <c r="AB1" s="554"/>
      <c r="AC1" s="554"/>
      <c r="AD1" s="554"/>
      <c r="AE1" s="554"/>
      <c r="AF1" s="554"/>
      <c r="AG1" s="554"/>
      <c r="AH1" s="554"/>
      <c r="AI1" s="554"/>
      <c r="AJ1" s="554"/>
      <c r="AK1" s="554"/>
      <c r="AL1" s="554"/>
      <c r="AM1" s="554"/>
      <c r="AN1" s="554"/>
      <c r="AO1" s="554"/>
      <c r="AP1" s="554"/>
      <c r="BE1" s="32"/>
      <c r="BF1" s="32"/>
      <c r="BG1" s="32"/>
    </row>
    <row r="2" spans="1:72" ht="15" customHeight="1" x14ac:dyDescent="0.3">
      <c r="A2" s="554"/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554"/>
      <c r="R2" s="554"/>
      <c r="S2" s="554"/>
      <c r="T2" s="554"/>
      <c r="U2" s="554"/>
      <c r="V2" s="554"/>
      <c r="W2" s="554"/>
      <c r="X2" s="554"/>
      <c r="Y2" s="554"/>
      <c r="Z2" s="554"/>
      <c r="AA2" s="554"/>
      <c r="AB2" s="554"/>
      <c r="AC2" s="554"/>
      <c r="AD2" s="554"/>
      <c r="AE2" s="554"/>
      <c r="AF2" s="554"/>
      <c r="AG2" s="554"/>
      <c r="AH2" s="554"/>
      <c r="AI2" s="554"/>
      <c r="AJ2" s="554"/>
      <c r="AK2" s="554"/>
      <c r="AL2" s="554"/>
      <c r="AM2" s="554"/>
      <c r="AN2" s="554"/>
      <c r="AO2" s="554"/>
      <c r="AP2" s="554"/>
      <c r="BE2" s="32"/>
      <c r="BF2" s="32"/>
      <c r="BG2" s="32"/>
    </row>
    <row r="3" spans="1:72" ht="15" customHeight="1" thickBot="1" x14ac:dyDescent="0.35">
      <c r="A3" s="554"/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554"/>
      <c r="T3" s="554"/>
      <c r="U3" s="554"/>
      <c r="V3" s="554"/>
      <c r="W3" s="554"/>
      <c r="X3" s="554"/>
      <c r="Y3" s="554"/>
      <c r="Z3" s="554"/>
      <c r="AA3" s="554"/>
      <c r="AB3" s="554"/>
      <c r="AC3" s="554"/>
      <c r="AD3" s="554"/>
      <c r="AE3" s="554"/>
      <c r="AF3" s="554"/>
      <c r="AG3" s="554"/>
      <c r="AH3" s="554"/>
      <c r="AI3" s="554"/>
      <c r="AJ3" s="554"/>
      <c r="AK3" s="554"/>
      <c r="AL3" s="554"/>
      <c r="AM3" s="554"/>
      <c r="AN3" s="554"/>
      <c r="AO3" s="554"/>
      <c r="AP3" s="554"/>
      <c r="BE3" s="32"/>
      <c r="BF3" s="32"/>
      <c r="BG3" s="32"/>
    </row>
    <row r="4" spans="1:72" thickBot="1" x14ac:dyDescent="0.35">
      <c r="A4" s="607" t="s">
        <v>1</v>
      </c>
      <c r="B4" s="609" t="s">
        <v>2</v>
      </c>
      <c r="C4" s="611" t="s">
        <v>3</v>
      </c>
      <c r="D4" s="613"/>
      <c r="E4" s="615" t="s">
        <v>4</v>
      </c>
      <c r="F4" s="62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66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</row>
    <row r="5" spans="1:72" ht="15.75" customHeight="1" thickBot="1" x14ac:dyDescent="0.35">
      <c r="A5" s="608"/>
      <c r="B5" s="610"/>
      <c r="C5" s="612"/>
      <c r="D5" s="614"/>
      <c r="E5" s="620"/>
      <c r="F5" s="622"/>
      <c r="G5" s="157">
        <v>44197</v>
      </c>
      <c r="H5" s="157">
        <v>44228</v>
      </c>
      <c r="I5" s="157">
        <v>44256</v>
      </c>
      <c r="J5" s="157">
        <v>44287</v>
      </c>
      <c r="K5" s="157">
        <v>44317</v>
      </c>
      <c r="L5" s="157">
        <v>44348</v>
      </c>
      <c r="M5" s="157">
        <v>44378</v>
      </c>
      <c r="N5" s="157">
        <v>44409</v>
      </c>
      <c r="O5" s="157">
        <v>44440</v>
      </c>
      <c r="P5" s="157">
        <v>44470</v>
      </c>
      <c r="Q5" s="157">
        <v>44501</v>
      </c>
      <c r="R5" s="157">
        <v>44531</v>
      </c>
      <c r="S5" s="157">
        <v>44562</v>
      </c>
      <c r="T5" s="157">
        <v>44593</v>
      </c>
      <c r="U5" s="157">
        <v>44621</v>
      </c>
      <c r="V5" s="157">
        <v>44652</v>
      </c>
      <c r="W5" s="157">
        <v>44682</v>
      </c>
      <c r="X5" s="157">
        <v>44713</v>
      </c>
      <c r="Y5" s="157">
        <v>44743</v>
      </c>
      <c r="Z5" s="157">
        <v>44774</v>
      </c>
      <c r="AA5" s="157">
        <v>44805</v>
      </c>
      <c r="AB5" s="157">
        <v>44835</v>
      </c>
      <c r="AC5" s="157">
        <v>44866</v>
      </c>
      <c r="AD5" s="157">
        <v>44896</v>
      </c>
      <c r="AE5" s="157">
        <v>44927</v>
      </c>
      <c r="AF5" s="158">
        <v>44958</v>
      </c>
      <c r="AG5" s="158">
        <v>44986</v>
      </c>
      <c r="AH5" s="158">
        <v>45017</v>
      </c>
      <c r="AI5" s="158">
        <v>45047</v>
      </c>
      <c r="AJ5" s="158">
        <v>45078</v>
      </c>
      <c r="AK5" s="158">
        <v>45108</v>
      </c>
      <c r="AL5" s="158">
        <v>45139</v>
      </c>
      <c r="AM5" s="158">
        <v>45170</v>
      </c>
      <c r="AN5" s="158">
        <v>45200</v>
      </c>
      <c r="AO5" s="158">
        <v>45231</v>
      </c>
      <c r="AP5" s="163">
        <v>45261</v>
      </c>
      <c r="AQ5" s="110">
        <v>45292</v>
      </c>
      <c r="AR5" s="110">
        <v>45323</v>
      </c>
      <c r="AS5" s="110">
        <v>45352</v>
      </c>
      <c r="AT5" s="110">
        <v>45383</v>
      </c>
      <c r="AU5" s="110">
        <v>45413</v>
      </c>
      <c r="AV5" s="110">
        <v>45444</v>
      </c>
      <c r="AW5" s="110">
        <v>45474</v>
      </c>
      <c r="AX5" s="110">
        <v>45505</v>
      </c>
      <c r="AY5" s="110">
        <v>45536</v>
      </c>
      <c r="AZ5" s="110">
        <v>45566</v>
      </c>
      <c r="BA5" s="110">
        <v>45597</v>
      </c>
      <c r="BB5" s="220">
        <v>45627</v>
      </c>
      <c r="BC5" s="339">
        <v>2021</v>
      </c>
      <c r="BD5" s="340">
        <v>2022</v>
      </c>
      <c r="BE5" s="341">
        <v>2023</v>
      </c>
      <c r="BF5" s="340">
        <v>2024</v>
      </c>
      <c r="BG5" s="340">
        <v>2025</v>
      </c>
      <c r="BH5" s="327">
        <v>46023</v>
      </c>
      <c r="BI5" s="327">
        <v>46054</v>
      </c>
      <c r="BJ5" s="327">
        <v>46082</v>
      </c>
      <c r="BK5" s="327">
        <v>46113</v>
      </c>
      <c r="BL5" s="327">
        <v>46143</v>
      </c>
      <c r="BM5" s="327">
        <v>46174</v>
      </c>
      <c r="BN5" s="327">
        <v>46204</v>
      </c>
      <c r="BO5" s="327">
        <v>46235</v>
      </c>
      <c r="BP5" s="327">
        <v>46266</v>
      </c>
      <c r="BQ5" s="327">
        <v>46296</v>
      </c>
      <c r="BR5" s="327">
        <v>46327</v>
      </c>
      <c r="BS5" s="327">
        <v>46357</v>
      </c>
      <c r="BT5" s="303" t="s">
        <v>171</v>
      </c>
    </row>
    <row r="6" spans="1:72" ht="17.25" customHeight="1" x14ac:dyDescent="0.3">
      <c r="A6" s="602" t="s">
        <v>5</v>
      </c>
      <c r="B6" s="577" t="s">
        <v>7</v>
      </c>
      <c r="C6" s="3" t="s">
        <v>6</v>
      </c>
      <c r="D6" s="599" t="s">
        <v>47</v>
      </c>
      <c r="E6" s="572" t="s">
        <v>25</v>
      </c>
      <c r="F6" s="202" t="s">
        <v>31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275">
        <v>513</v>
      </c>
      <c r="T6" s="275">
        <v>631</v>
      </c>
      <c r="U6" s="275">
        <v>559</v>
      </c>
      <c r="V6" s="276">
        <v>577</v>
      </c>
      <c r="W6" s="276">
        <v>496</v>
      </c>
      <c r="X6" s="276">
        <v>602</v>
      </c>
      <c r="Y6" s="22">
        <v>698</v>
      </c>
      <c r="Z6" s="22">
        <v>531</v>
      </c>
      <c r="AA6" s="113"/>
      <c r="AB6" s="113"/>
      <c r="AC6" s="113"/>
      <c r="AD6" s="113"/>
      <c r="AE6" s="113">
        <v>542</v>
      </c>
      <c r="AF6" s="114">
        <v>478</v>
      </c>
      <c r="AG6" s="114">
        <v>468</v>
      </c>
      <c r="AH6" s="114">
        <v>516</v>
      </c>
      <c r="AI6" s="114">
        <v>512</v>
      </c>
      <c r="AJ6" s="115">
        <v>471</v>
      </c>
      <c r="AK6" s="114">
        <v>422</v>
      </c>
      <c r="AL6" s="114">
        <v>625</v>
      </c>
      <c r="AM6" s="114">
        <v>534</v>
      </c>
      <c r="AN6" s="114">
        <v>594</v>
      </c>
      <c r="AO6" s="114">
        <v>604</v>
      </c>
      <c r="AP6" s="164">
        <v>574</v>
      </c>
      <c r="AQ6" s="114">
        <v>555</v>
      </c>
      <c r="AR6" s="114">
        <v>439</v>
      </c>
      <c r="AS6" s="114">
        <v>613</v>
      </c>
      <c r="AT6" s="114">
        <v>536</v>
      </c>
      <c r="AU6" s="114">
        <v>570</v>
      </c>
      <c r="AV6" s="114">
        <v>551</v>
      </c>
      <c r="AW6" s="114">
        <v>659</v>
      </c>
      <c r="AX6" s="114">
        <v>705</v>
      </c>
      <c r="AY6" s="114">
        <v>705</v>
      </c>
      <c r="AZ6" s="114">
        <v>808</v>
      </c>
      <c r="BA6" s="114">
        <v>753</v>
      </c>
      <c r="BB6" s="164">
        <v>931</v>
      </c>
      <c r="BC6" s="342"/>
      <c r="BD6" s="343">
        <f>AVERAGE(H6:S6)</f>
        <v>513</v>
      </c>
      <c r="BE6" s="344">
        <f>AVERAGE(AE6:AP6)</f>
        <v>528.33333333333337</v>
      </c>
      <c r="BF6" s="343">
        <f>AVERAGE(AQ6:BB6)</f>
        <v>652.08333333333337</v>
      </c>
      <c r="BG6" s="343">
        <v>800.33333333333337</v>
      </c>
      <c r="BH6" s="310">
        <v>675</v>
      </c>
      <c r="BI6" s="114">
        <v>680</v>
      </c>
      <c r="BJ6" s="114">
        <v>694</v>
      </c>
      <c r="BK6" s="114">
        <v>703</v>
      </c>
      <c r="BL6" s="114">
        <v>687</v>
      </c>
      <c r="BM6" s="114"/>
      <c r="BN6" s="114"/>
      <c r="BO6" s="114"/>
      <c r="BP6" s="114"/>
      <c r="BQ6" s="114"/>
      <c r="BR6" s="114"/>
      <c r="BS6" s="164"/>
      <c r="BT6" s="222">
        <f>AVERAGE(BH6:BS6)</f>
        <v>687.8</v>
      </c>
    </row>
    <row r="7" spans="1:72" ht="14.4" x14ac:dyDescent="0.3">
      <c r="A7" s="603"/>
      <c r="B7" s="578"/>
      <c r="C7" s="5"/>
      <c r="D7" s="600"/>
      <c r="E7" s="568"/>
      <c r="F7" s="285" t="s">
        <v>117</v>
      </c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>
        <v>700</v>
      </c>
      <c r="AF7" s="160">
        <v>700</v>
      </c>
      <c r="AG7" s="160">
        <v>700</v>
      </c>
      <c r="AH7" s="160">
        <v>700</v>
      </c>
      <c r="AI7" s="160">
        <v>700</v>
      </c>
      <c r="AJ7" s="160">
        <v>700</v>
      </c>
      <c r="AK7" s="160">
        <v>700</v>
      </c>
      <c r="AL7" s="160">
        <v>700</v>
      </c>
      <c r="AM7" s="160">
        <v>700</v>
      </c>
      <c r="AN7" s="160">
        <v>700</v>
      </c>
      <c r="AO7" s="160">
        <v>700</v>
      </c>
      <c r="AP7" s="165">
        <v>700</v>
      </c>
      <c r="AQ7" s="160">
        <v>700</v>
      </c>
      <c r="AR7" s="160">
        <v>700</v>
      </c>
      <c r="AS7" s="160">
        <v>700</v>
      </c>
      <c r="AT7" s="160">
        <v>700</v>
      </c>
      <c r="AU7" s="160">
        <v>700</v>
      </c>
      <c r="AV7" s="160">
        <v>700</v>
      </c>
      <c r="AW7" s="160">
        <v>700</v>
      </c>
      <c r="AX7" s="160">
        <v>700</v>
      </c>
      <c r="AY7" s="160">
        <v>700</v>
      </c>
      <c r="AZ7" s="160">
        <v>700</v>
      </c>
      <c r="BA7" s="160">
        <v>700</v>
      </c>
      <c r="BB7" s="165">
        <v>700</v>
      </c>
      <c r="BC7" s="345">
        <f>AVERAGE(AC7:AN7)</f>
        <v>700</v>
      </c>
      <c r="BD7" s="346">
        <f>AVERAGE(AD7:AO7)</f>
        <v>700</v>
      </c>
      <c r="BE7" s="347">
        <f>AVERAGE(AE7:AP7)</f>
        <v>700</v>
      </c>
      <c r="BF7" s="348">
        <v>700</v>
      </c>
      <c r="BG7" s="348">
        <v>700</v>
      </c>
      <c r="BH7" s="311">
        <v>700</v>
      </c>
      <c r="BI7" s="160">
        <v>700</v>
      </c>
      <c r="BJ7" s="160">
        <v>700</v>
      </c>
      <c r="BK7" s="160">
        <v>700</v>
      </c>
      <c r="BL7" s="160">
        <v>700</v>
      </c>
      <c r="BM7" s="160">
        <v>700</v>
      </c>
      <c r="BN7" s="160">
        <v>700</v>
      </c>
      <c r="BO7" s="160">
        <v>700</v>
      </c>
      <c r="BP7" s="160">
        <v>700</v>
      </c>
      <c r="BQ7" s="160">
        <v>700</v>
      </c>
      <c r="BR7" s="160">
        <v>700</v>
      </c>
      <c r="BS7" s="165">
        <v>700</v>
      </c>
      <c r="BT7" s="223">
        <v>700</v>
      </c>
    </row>
    <row r="8" spans="1:72" thickBot="1" x14ac:dyDescent="0.35">
      <c r="A8" s="603"/>
      <c r="B8" s="579"/>
      <c r="C8" s="16"/>
      <c r="D8" s="600"/>
      <c r="E8" s="573"/>
      <c r="F8" s="286" t="s">
        <v>116</v>
      </c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>
        <v>300</v>
      </c>
      <c r="AF8" s="162">
        <v>300</v>
      </c>
      <c r="AG8" s="162">
        <v>300</v>
      </c>
      <c r="AH8" s="162">
        <v>300</v>
      </c>
      <c r="AI8" s="162">
        <v>300</v>
      </c>
      <c r="AJ8" s="162">
        <v>300</v>
      </c>
      <c r="AK8" s="162">
        <v>300</v>
      </c>
      <c r="AL8" s="162">
        <v>300</v>
      </c>
      <c r="AM8" s="162">
        <v>300</v>
      </c>
      <c r="AN8" s="162">
        <v>300</v>
      </c>
      <c r="AO8" s="162">
        <v>300</v>
      </c>
      <c r="AP8" s="166">
        <v>300</v>
      </c>
      <c r="AQ8" s="162">
        <v>300</v>
      </c>
      <c r="AR8" s="162">
        <v>300</v>
      </c>
      <c r="AS8" s="162">
        <v>300</v>
      </c>
      <c r="AT8" s="162">
        <v>300</v>
      </c>
      <c r="AU8" s="162">
        <v>300</v>
      </c>
      <c r="AV8" s="162">
        <v>300</v>
      </c>
      <c r="AW8" s="162">
        <v>300</v>
      </c>
      <c r="AX8" s="162">
        <v>300</v>
      </c>
      <c r="AY8" s="162">
        <v>300</v>
      </c>
      <c r="AZ8" s="162">
        <v>300</v>
      </c>
      <c r="BA8" s="162">
        <v>300</v>
      </c>
      <c r="BB8" s="166">
        <v>300</v>
      </c>
      <c r="BC8" s="349">
        <f>AVERAGE(AC8:AN8)</f>
        <v>300</v>
      </c>
      <c r="BD8" s="350">
        <f>AVERAGE(AD8:AO8)</f>
        <v>300</v>
      </c>
      <c r="BE8" s="351">
        <f>AVERAGE(AE8:AP8)</f>
        <v>300</v>
      </c>
      <c r="BF8" s="352">
        <v>300</v>
      </c>
      <c r="BG8" s="352">
        <v>300</v>
      </c>
      <c r="BH8" s="312">
        <v>300</v>
      </c>
      <c r="BI8" s="162">
        <v>300</v>
      </c>
      <c r="BJ8" s="162">
        <v>300</v>
      </c>
      <c r="BK8" s="162">
        <v>300</v>
      </c>
      <c r="BL8" s="162">
        <v>300</v>
      </c>
      <c r="BM8" s="162">
        <v>300</v>
      </c>
      <c r="BN8" s="162">
        <v>300</v>
      </c>
      <c r="BO8" s="162">
        <v>300</v>
      </c>
      <c r="BP8" s="162">
        <v>300</v>
      </c>
      <c r="BQ8" s="162">
        <v>300</v>
      </c>
      <c r="BR8" s="162">
        <v>300</v>
      </c>
      <c r="BS8" s="166">
        <v>300</v>
      </c>
      <c r="BT8" s="224">
        <v>300</v>
      </c>
    </row>
    <row r="9" spans="1:72" thickBot="1" x14ac:dyDescent="0.35">
      <c r="A9" s="603"/>
      <c r="B9" s="577" t="s">
        <v>144</v>
      </c>
      <c r="C9" s="16"/>
      <c r="D9" s="600"/>
      <c r="E9" s="619" t="s">
        <v>145</v>
      </c>
      <c r="F9" s="202" t="s">
        <v>149</v>
      </c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4"/>
      <c r="AQ9" s="122">
        <v>0.7948119424531489</v>
      </c>
      <c r="AR9" s="122">
        <v>0.83731501512130113</v>
      </c>
      <c r="AS9" s="122">
        <v>0.87910397076125291</v>
      </c>
      <c r="AT9" s="122">
        <v>0.9114473266066565</v>
      </c>
      <c r="AU9" s="122">
        <v>0.92443584568855874</v>
      </c>
      <c r="AV9" s="122">
        <v>0.91920423303682797</v>
      </c>
      <c r="AW9" s="122">
        <v>0.92681481444011893</v>
      </c>
      <c r="AX9" s="122">
        <v>0.95250706867677015</v>
      </c>
      <c r="AY9" s="122">
        <v>0.95717096443541261</v>
      </c>
      <c r="AZ9" s="122">
        <v>0.95866040968758426</v>
      </c>
      <c r="BA9" s="121">
        <v>0.95676106542502692</v>
      </c>
      <c r="BB9" s="264">
        <f>1-BB10</f>
        <v>0.97489999999999999</v>
      </c>
      <c r="BC9" s="353"/>
      <c r="BD9" s="354"/>
      <c r="BE9" s="355"/>
      <c r="BF9" s="356">
        <f>AVERAGE(AQ9:BB9)</f>
        <v>0.91609438802772158</v>
      </c>
      <c r="BG9" s="356">
        <v>0.96572811974422212</v>
      </c>
      <c r="BH9" s="461">
        <f>1-BH10</f>
        <v>0.97889999999999999</v>
      </c>
      <c r="BI9" s="462">
        <f t="shared" ref="BI9:BR9" si="0">1-BI10</f>
        <v>0.97470000000000001</v>
      </c>
      <c r="BJ9" s="462">
        <f t="shared" si="0"/>
        <v>0.97309999999999997</v>
      </c>
      <c r="BK9" s="462">
        <f t="shared" si="0"/>
        <v>0.97340000000000004</v>
      </c>
      <c r="BL9" s="462">
        <f t="shared" si="0"/>
        <v>1</v>
      </c>
      <c r="BM9" s="462">
        <f t="shared" si="0"/>
        <v>1</v>
      </c>
      <c r="BN9" s="462">
        <f t="shared" si="0"/>
        <v>1</v>
      </c>
      <c r="BO9" s="462">
        <f t="shared" si="0"/>
        <v>1</v>
      </c>
      <c r="BP9" s="462">
        <f t="shared" si="0"/>
        <v>1</v>
      </c>
      <c r="BQ9" s="462">
        <f t="shared" si="0"/>
        <v>1</v>
      </c>
      <c r="BR9" s="462">
        <f t="shared" si="0"/>
        <v>1</v>
      </c>
      <c r="BS9" s="462">
        <f>1-BS10</f>
        <v>1</v>
      </c>
      <c r="BT9" s="260">
        <f>AVERAGE(BH9:BS9)</f>
        <v>0.99167499999999997</v>
      </c>
    </row>
    <row r="10" spans="1:72" ht="14.4" x14ac:dyDescent="0.3">
      <c r="A10" s="603"/>
      <c r="B10" s="578"/>
      <c r="C10" s="16"/>
      <c r="D10" s="600"/>
      <c r="E10" s="617"/>
      <c r="F10" s="202" t="s">
        <v>33</v>
      </c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7"/>
      <c r="AQ10" s="218">
        <f t="shared" ref="AQ10:AY10" si="1">1-AQ9</f>
        <v>0.2051880575468511</v>
      </c>
      <c r="AR10" s="218">
        <f t="shared" si="1"/>
        <v>0.16268498487869887</v>
      </c>
      <c r="AS10" s="218">
        <f t="shared" si="1"/>
        <v>0.12089602923874709</v>
      </c>
      <c r="AT10" s="218">
        <f t="shared" si="1"/>
        <v>8.8552673393343495E-2</v>
      </c>
      <c r="AU10" s="218">
        <f t="shared" si="1"/>
        <v>7.5564154311441256E-2</v>
      </c>
      <c r="AV10" s="218">
        <f t="shared" si="1"/>
        <v>8.0795766963172033E-2</v>
      </c>
      <c r="AW10" s="218">
        <f t="shared" si="1"/>
        <v>7.3185185559881072E-2</v>
      </c>
      <c r="AX10" s="218">
        <f t="shared" si="1"/>
        <v>4.7492931323229848E-2</v>
      </c>
      <c r="AY10" s="218">
        <f t="shared" si="1"/>
        <v>4.2829035564587392E-2</v>
      </c>
      <c r="AZ10" s="218">
        <v>4.1339590312415742E-2</v>
      </c>
      <c r="BA10" s="259">
        <v>4.3238934574973097E-2</v>
      </c>
      <c r="BB10" s="265">
        <v>2.5100000000000001E-2</v>
      </c>
      <c r="BC10" s="357"/>
      <c r="BD10" s="358"/>
      <c r="BE10" s="359"/>
      <c r="BF10" s="360">
        <f>AVERAGE(AQ10:BB10)</f>
        <v>8.3905611972278416E-2</v>
      </c>
      <c r="BG10" s="360">
        <v>3.4271880255778001E-2</v>
      </c>
      <c r="BH10" s="313">
        <v>2.1100000000000001E-2</v>
      </c>
      <c r="BI10" s="218">
        <v>2.53E-2</v>
      </c>
      <c r="BJ10" s="218">
        <v>2.69E-2</v>
      </c>
      <c r="BK10" s="218">
        <v>2.6599999999999999E-2</v>
      </c>
      <c r="BL10" s="547"/>
      <c r="BM10" s="547"/>
      <c r="BN10" s="547"/>
      <c r="BO10" s="547"/>
      <c r="BP10" s="547"/>
      <c r="BQ10" s="547"/>
      <c r="BR10" s="547"/>
      <c r="BS10" s="545"/>
      <c r="BT10" s="261">
        <f>AVERAGE(BH10:BS10)</f>
        <v>2.4975000000000001E-2</v>
      </c>
    </row>
    <row r="11" spans="1:72" ht="20.399999999999999" x14ac:dyDescent="0.3">
      <c r="A11" s="603"/>
      <c r="B11" s="578"/>
      <c r="C11" s="16"/>
      <c r="D11" s="600"/>
      <c r="E11" s="617"/>
      <c r="F11" s="509" t="s">
        <v>177</v>
      </c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6"/>
      <c r="AG11" s="216"/>
      <c r="AH11" s="216"/>
      <c r="AI11" s="216"/>
      <c r="AJ11" s="216"/>
      <c r="AK11" s="216"/>
      <c r="AL11" s="216"/>
      <c r="AM11" s="216"/>
      <c r="AN11" s="216"/>
      <c r="AO11" s="216"/>
      <c r="AP11" s="217"/>
      <c r="AQ11" s="534"/>
      <c r="AR11" s="534"/>
      <c r="AS11" s="534"/>
      <c r="AT11" s="534"/>
      <c r="AU11" s="534"/>
      <c r="AV11" s="534"/>
      <c r="AW11" s="534"/>
      <c r="AX11" s="534"/>
      <c r="AY11" s="534"/>
      <c r="AZ11" s="534"/>
      <c r="BA11" s="535"/>
      <c r="BB11" s="536"/>
      <c r="BC11" s="357"/>
      <c r="BD11" s="358"/>
      <c r="BE11" s="359"/>
      <c r="BF11" s="538"/>
      <c r="BG11" s="538"/>
      <c r="BH11" s="537">
        <v>-0.15687412420711411</v>
      </c>
      <c r="BI11" s="534">
        <v>-8.4213201096807966E-2</v>
      </c>
      <c r="BJ11" s="534">
        <v>1.0297206436596262E-2</v>
      </c>
      <c r="BK11" s="534">
        <v>1.4264667271446596E-2</v>
      </c>
      <c r="BL11" s="546"/>
      <c r="BM11" s="534"/>
      <c r="BN11" s="534"/>
      <c r="BO11" s="534"/>
      <c r="BP11" s="534"/>
      <c r="BQ11" s="534"/>
      <c r="BR11" s="535"/>
      <c r="BS11" s="536"/>
      <c r="BT11" s="261"/>
    </row>
    <row r="12" spans="1:72" ht="20.399999999999999" x14ac:dyDescent="0.3">
      <c r="A12" s="603"/>
      <c r="B12" s="578"/>
      <c r="C12" s="16"/>
      <c r="D12" s="600"/>
      <c r="E12" s="617"/>
      <c r="F12" s="509" t="s">
        <v>178</v>
      </c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7"/>
      <c r="AQ12" s="534"/>
      <c r="AR12" s="534"/>
      <c r="AS12" s="534"/>
      <c r="AT12" s="534"/>
      <c r="AU12" s="534"/>
      <c r="AV12" s="534"/>
      <c r="AW12" s="534"/>
      <c r="AX12" s="534"/>
      <c r="AY12" s="534"/>
      <c r="AZ12" s="534"/>
      <c r="BA12" s="535"/>
      <c r="BB12" s="536"/>
      <c r="BC12" s="357"/>
      <c r="BD12" s="358"/>
      <c r="BE12" s="359"/>
      <c r="BF12" s="538"/>
      <c r="BG12" s="538"/>
      <c r="BH12" s="537">
        <v>0.13629544102131896</v>
      </c>
      <c r="BI12" s="534">
        <v>0.13486390791393799</v>
      </c>
      <c r="BJ12" s="534">
        <v>0.17230232803476531</v>
      </c>
      <c r="BK12" s="534">
        <v>0.12162135909912841</v>
      </c>
      <c r="BL12" s="546"/>
      <c r="BM12" s="534"/>
      <c r="BN12" s="534"/>
      <c r="BO12" s="534"/>
      <c r="BP12" s="534"/>
      <c r="BQ12" s="534"/>
      <c r="BR12" s="535"/>
      <c r="BS12" s="536"/>
      <c r="BT12" s="261"/>
    </row>
    <row r="13" spans="1:72" thickBot="1" x14ac:dyDescent="0.35">
      <c r="A13" s="603"/>
      <c r="B13" s="579"/>
      <c r="C13" s="16"/>
      <c r="D13" s="600"/>
      <c r="E13" s="618"/>
      <c r="F13" s="287" t="s">
        <v>139</v>
      </c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1"/>
      <c r="AQ13" s="219">
        <v>0.03</v>
      </c>
      <c r="AR13" s="219">
        <v>0.03</v>
      </c>
      <c r="AS13" s="219">
        <v>0.03</v>
      </c>
      <c r="AT13" s="219">
        <v>0.03</v>
      </c>
      <c r="AU13" s="219">
        <v>0.03</v>
      </c>
      <c r="AV13" s="219">
        <v>0.03</v>
      </c>
      <c r="AW13" s="219">
        <v>0.03</v>
      </c>
      <c r="AX13" s="219">
        <v>0.03</v>
      </c>
      <c r="AY13" s="219">
        <v>0.03</v>
      </c>
      <c r="AZ13" s="219">
        <v>0.03</v>
      </c>
      <c r="BA13" s="219">
        <v>0.03</v>
      </c>
      <c r="BB13" s="221">
        <v>0.03</v>
      </c>
      <c r="BC13" s="361">
        <v>0.03</v>
      </c>
      <c r="BD13" s="362">
        <v>0.03</v>
      </c>
      <c r="BE13" s="363">
        <v>0.03</v>
      </c>
      <c r="BF13" s="364">
        <v>0.03</v>
      </c>
      <c r="BG13" s="364">
        <v>0.03</v>
      </c>
      <c r="BH13" s="314">
        <v>0.05</v>
      </c>
      <c r="BI13" s="314">
        <v>0.05</v>
      </c>
      <c r="BJ13" s="314">
        <v>0.05</v>
      </c>
      <c r="BK13" s="314">
        <v>0.05</v>
      </c>
      <c r="BL13" s="314">
        <v>0.05</v>
      </c>
      <c r="BM13" s="314">
        <v>0.05</v>
      </c>
      <c r="BN13" s="314">
        <v>0.05</v>
      </c>
      <c r="BO13" s="314">
        <v>0.05</v>
      </c>
      <c r="BP13" s="314">
        <v>0.05</v>
      </c>
      <c r="BQ13" s="314">
        <v>0.05</v>
      </c>
      <c r="BR13" s="314">
        <v>0.05</v>
      </c>
      <c r="BS13" s="314">
        <v>0.05</v>
      </c>
      <c r="BT13" s="314">
        <v>0.05</v>
      </c>
    </row>
    <row r="14" spans="1:72" ht="21" customHeight="1" x14ac:dyDescent="0.3">
      <c r="A14" s="603"/>
      <c r="B14" s="577" t="s">
        <v>8</v>
      </c>
      <c r="C14" s="3" t="s">
        <v>6</v>
      </c>
      <c r="D14" s="600"/>
      <c r="E14" s="568" t="s">
        <v>9</v>
      </c>
      <c r="F14" s="203" t="s">
        <v>32</v>
      </c>
      <c r="G14" s="272">
        <v>1.675747579014579</v>
      </c>
      <c r="H14" s="273">
        <v>1.6388567118342716</v>
      </c>
      <c r="I14" s="274">
        <v>1.642615771403855</v>
      </c>
      <c r="J14" s="274">
        <v>2.0898888888888889</v>
      </c>
      <c r="K14" s="274">
        <v>2.1241370223978921</v>
      </c>
      <c r="L14" s="274">
        <v>2.0147702670194851</v>
      </c>
      <c r="M14" s="274">
        <v>2.0632657499818756</v>
      </c>
      <c r="N14" s="274">
        <v>2.0942857827974009</v>
      </c>
      <c r="O14" s="274">
        <v>1.9376252909053204</v>
      </c>
      <c r="P14" s="205"/>
      <c r="Q14" s="205"/>
      <c r="R14" s="205"/>
      <c r="S14" s="277">
        <v>1.7148526594319511</v>
      </c>
      <c r="T14" s="277">
        <v>1.6273322494689451</v>
      </c>
      <c r="U14" s="277">
        <v>1.6756420979442812</v>
      </c>
      <c r="V14" s="278">
        <v>1.59</v>
      </c>
      <c r="W14" s="278">
        <v>1.81</v>
      </c>
      <c r="X14" s="278">
        <v>1.75</v>
      </c>
      <c r="Y14" s="278">
        <v>1.702814801573894</v>
      </c>
      <c r="Z14" s="278">
        <v>1.8665669776612037</v>
      </c>
      <c r="AA14" s="205"/>
      <c r="AB14" s="205"/>
      <c r="AC14" s="205"/>
      <c r="AD14" s="205"/>
      <c r="AE14" s="205">
        <v>1.28</v>
      </c>
      <c r="AF14" s="206">
        <v>1.22</v>
      </c>
      <c r="AG14" s="206">
        <v>1.18</v>
      </c>
      <c r="AH14" s="206">
        <v>1.1599999999999999</v>
      </c>
      <c r="AI14" s="206">
        <v>1.39</v>
      </c>
      <c r="AJ14" s="207">
        <v>1.37</v>
      </c>
      <c r="AK14" s="206">
        <v>1.38</v>
      </c>
      <c r="AL14" s="206">
        <v>1.39</v>
      </c>
      <c r="AM14" s="206">
        <v>1.4</v>
      </c>
      <c r="AN14" s="206">
        <v>1.46</v>
      </c>
      <c r="AO14" s="206">
        <v>1.44</v>
      </c>
      <c r="AP14" s="208">
        <v>1.1200000000000001</v>
      </c>
      <c r="AQ14" s="206">
        <v>1.1299999999999999</v>
      </c>
      <c r="AR14" s="206">
        <v>1.43</v>
      </c>
      <c r="AS14" s="206">
        <v>1.47</v>
      </c>
      <c r="AT14" s="206">
        <v>1.48</v>
      </c>
      <c r="AU14" s="206">
        <v>1.51</v>
      </c>
      <c r="AV14" s="206">
        <v>1.57</v>
      </c>
      <c r="AW14" s="206">
        <v>1.6527533092646496</v>
      </c>
      <c r="AX14" s="206">
        <v>1.7128130875822425</v>
      </c>
      <c r="AY14" s="206">
        <v>1.8032372940124479</v>
      </c>
      <c r="AZ14" s="207">
        <v>1.811973342388697</v>
      </c>
      <c r="BA14" s="206">
        <v>1.8586277172789565</v>
      </c>
      <c r="BB14" s="208">
        <v>1.184824269796432</v>
      </c>
      <c r="BC14" s="365"/>
      <c r="BD14" s="366"/>
      <c r="BE14" s="367">
        <f>AVERAGE(AE14:AP14)</f>
        <v>1.3158333333333332</v>
      </c>
      <c r="BF14" s="368">
        <f>MEDIAN(AQ14:BB14)</f>
        <v>1.54</v>
      </c>
      <c r="BG14" s="368">
        <v>1.5054217229985953</v>
      </c>
      <c r="BH14" s="315">
        <v>1.34</v>
      </c>
      <c r="BI14" s="207">
        <v>1.38</v>
      </c>
      <c r="BJ14" s="206">
        <v>1.44</v>
      </c>
      <c r="BK14" s="206">
        <v>1.45</v>
      </c>
      <c r="BL14" s="544"/>
      <c r="BM14" s="206"/>
      <c r="BN14" s="206"/>
      <c r="BO14" s="206"/>
      <c r="BP14" s="206"/>
      <c r="BQ14" s="206"/>
      <c r="BR14" s="206"/>
      <c r="BS14" s="208"/>
      <c r="BT14" s="225">
        <f>MEDIAN(BH14:BS14)</f>
        <v>1.41</v>
      </c>
    </row>
    <row r="15" spans="1:72" thickBot="1" x14ac:dyDescent="0.35">
      <c r="A15" s="604"/>
      <c r="B15" s="579"/>
      <c r="C15" s="4"/>
      <c r="D15" s="601"/>
      <c r="E15" s="568"/>
      <c r="F15" s="287" t="s">
        <v>118</v>
      </c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>
        <v>1.24</v>
      </c>
      <c r="AF15" s="181">
        <v>1.24</v>
      </c>
      <c r="AG15" s="181">
        <v>1.24</v>
      </c>
      <c r="AH15" s="181">
        <v>1.24</v>
      </c>
      <c r="AI15" s="181">
        <v>1.24</v>
      </c>
      <c r="AJ15" s="181">
        <v>1.24</v>
      </c>
      <c r="AK15" s="181">
        <v>1.24</v>
      </c>
      <c r="AL15" s="181">
        <v>1.24</v>
      </c>
      <c r="AM15" s="181">
        <v>1.24</v>
      </c>
      <c r="AN15" s="181">
        <v>1.24</v>
      </c>
      <c r="AO15" s="181">
        <v>1.24</v>
      </c>
      <c r="AP15" s="182">
        <v>1.24</v>
      </c>
      <c r="AQ15" s="181">
        <v>1.24</v>
      </c>
      <c r="AR15" s="181">
        <v>1.24</v>
      </c>
      <c r="AS15" s="181">
        <v>1.24</v>
      </c>
      <c r="AT15" s="181">
        <v>1.24</v>
      </c>
      <c r="AU15" s="181">
        <v>1.24</v>
      </c>
      <c r="AV15" s="181">
        <v>1.24</v>
      </c>
      <c r="AW15" s="181">
        <v>1.24</v>
      </c>
      <c r="AX15" s="181">
        <v>1.24</v>
      </c>
      <c r="AY15" s="181">
        <v>1.24</v>
      </c>
      <c r="AZ15" s="181">
        <v>1.24</v>
      </c>
      <c r="BA15" s="181">
        <v>1.24</v>
      </c>
      <c r="BB15" s="182">
        <v>1.24</v>
      </c>
      <c r="BC15" s="369">
        <v>1.24</v>
      </c>
      <c r="BD15" s="370">
        <v>1.24</v>
      </c>
      <c r="BE15" s="371">
        <v>1.24</v>
      </c>
      <c r="BF15" s="370">
        <v>1.24</v>
      </c>
      <c r="BG15" s="370">
        <v>1.24</v>
      </c>
      <c r="BH15" s="316">
        <v>1.24</v>
      </c>
      <c r="BI15" s="181">
        <v>1.24</v>
      </c>
      <c r="BJ15" s="181">
        <v>1.24</v>
      </c>
      <c r="BK15" s="181">
        <v>1.24</v>
      </c>
      <c r="BL15" s="181">
        <v>1.24</v>
      </c>
      <c r="BM15" s="181">
        <v>1.24</v>
      </c>
      <c r="BN15" s="181">
        <v>1.24</v>
      </c>
      <c r="BO15" s="181">
        <v>1.24</v>
      </c>
      <c r="BP15" s="181">
        <v>1.24</v>
      </c>
      <c r="BQ15" s="181">
        <v>1.24</v>
      </c>
      <c r="BR15" s="181">
        <v>1.24</v>
      </c>
      <c r="BS15" s="182">
        <v>1.24</v>
      </c>
      <c r="BT15" s="226">
        <v>1.24</v>
      </c>
    </row>
    <row r="16" spans="1:72" ht="14.4" x14ac:dyDescent="0.3">
      <c r="A16" s="623" t="s">
        <v>136</v>
      </c>
      <c r="B16" s="586" t="s">
        <v>137</v>
      </c>
      <c r="C16" s="6" t="s">
        <v>12</v>
      </c>
      <c r="D16" s="589" t="s">
        <v>106</v>
      </c>
      <c r="E16" s="592" t="s">
        <v>24</v>
      </c>
      <c r="F16" s="202" t="s">
        <v>33</v>
      </c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>
        <v>2.8E-3</v>
      </c>
      <c r="AF16" s="121">
        <v>1.8E-3</v>
      </c>
      <c r="AG16" s="121">
        <v>5.1999999999999998E-3</v>
      </c>
      <c r="AH16" s="121">
        <v>3.8E-3</v>
      </c>
      <c r="AI16" s="121">
        <v>3.5000000000000001E-3</v>
      </c>
      <c r="AJ16" s="121">
        <v>1.5E-3</v>
      </c>
      <c r="AK16" s="121">
        <v>1.5E-3</v>
      </c>
      <c r="AL16" s="121">
        <v>4.3E-3</v>
      </c>
      <c r="AM16" s="121">
        <v>2.0999999999999999E-3</v>
      </c>
      <c r="AN16" s="121">
        <v>1.5E-3</v>
      </c>
      <c r="AO16" s="121">
        <v>1.2999999999999999E-3</v>
      </c>
      <c r="AP16" s="167">
        <v>2E-3</v>
      </c>
      <c r="AQ16" s="121">
        <v>1.5E-3</v>
      </c>
      <c r="AR16" s="121">
        <v>4.5999999999999999E-3</v>
      </c>
      <c r="AS16" s="121">
        <v>3.0000000000000001E-3</v>
      </c>
      <c r="AT16" s="121">
        <v>7.0000000000000001E-3</v>
      </c>
      <c r="AU16" s="121">
        <v>6.4999999999999997E-3</v>
      </c>
      <c r="AV16" s="122">
        <v>3.0999999999999999E-3</v>
      </c>
      <c r="AW16" s="121">
        <v>2.2000000000000001E-3</v>
      </c>
      <c r="AX16" s="121">
        <v>4.3E-3</v>
      </c>
      <c r="AY16" s="121">
        <v>1.9E-3</v>
      </c>
      <c r="AZ16" s="121">
        <v>2.5999999999999999E-3</v>
      </c>
      <c r="BA16" s="121">
        <v>2.8526601055484202E-3</v>
      </c>
      <c r="BB16" s="167">
        <v>2.8526601055484202E-3</v>
      </c>
      <c r="BC16" s="353"/>
      <c r="BD16" s="354"/>
      <c r="BE16" s="372">
        <f>AVERAGE(AE16:AP16)</f>
        <v>2.608333333333334E-3</v>
      </c>
      <c r="BF16" s="373">
        <f>AVERAGE(AQ16:BB16)</f>
        <v>3.5337766842580692E-3</v>
      </c>
      <c r="BG16" s="373">
        <v>2.6723896743517214E-3</v>
      </c>
      <c r="BH16" s="463">
        <f>BH17/BH18</f>
        <v>2.2736668044646548E-3</v>
      </c>
      <c r="BI16" s="463">
        <f t="shared" ref="BI16:BS16" si="2">BI17/BI18</f>
        <v>2.9336734693877551E-3</v>
      </c>
      <c r="BJ16" s="463">
        <f t="shared" si="2"/>
        <v>2.3943368727878411E-3</v>
      </c>
      <c r="BK16" s="463">
        <f t="shared" si="2"/>
        <v>3.0228084638636988E-3</v>
      </c>
      <c r="BL16" s="463" t="e">
        <f t="shared" si="2"/>
        <v>#DIV/0!</v>
      </c>
      <c r="BM16" s="463" t="e">
        <f t="shared" si="2"/>
        <v>#DIV/0!</v>
      </c>
      <c r="BN16" s="463" t="e">
        <f t="shared" si="2"/>
        <v>#DIV/0!</v>
      </c>
      <c r="BO16" s="463" t="e">
        <f t="shared" si="2"/>
        <v>#DIV/0!</v>
      </c>
      <c r="BP16" s="463" t="e">
        <f t="shared" si="2"/>
        <v>#DIV/0!</v>
      </c>
      <c r="BQ16" s="463" t="e">
        <f t="shared" si="2"/>
        <v>#DIV/0!</v>
      </c>
      <c r="BR16" s="463" t="e">
        <f t="shared" si="2"/>
        <v>#DIV/0!</v>
      </c>
      <c r="BS16" s="463" t="e">
        <f t="shared" si="2"/>
        <v>#DIV/0!</v>
      </c>
      <c r="BT16" s="227" t="e">
        <f>AVERAGE(BH16:BS16)</f>
        <v>#DIV/0!</v>
      </c>
    </row>
    <row r="17" spans="1:72" ht="14.4" x14ac:dyDescent="0.3">
      <c r="A17" s="624"/>
      <c r="B17" s="587"/>
      <c r="C17" s="7"/>
      <c r="D17" s="590"/>
      <c r="E17" s="593"/>
      <c r="F17" s="288" t="s">
        <v>119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>
        <v>15</v>
      </c>
      <c r="AF17" s="124">
        <v>8</v>
      </c>
      <c r="AG17" s="124">
        <v>38</v>
      </c>
      <c r="AH17" s="124">
        <v>34</v>
      </c>
      <c r="AI17" s="124">
        <v>42</v>
      </c>
      <c r="AJ17" s="124">
        <v>12</v>
      </c>
      <c r="AK17" s="124">
        <v>15</v>
      </c>
      <c r="AL17" s="125">
        <v>44</v>
      </c>
      <c r="AM17" s="125">
        <v>19</v>
      </c>
      <c r="AN17" s="125">
        <v>17</v>
      </c>
      <c r="AO17" s="125">
        <v>13</v>
      </c>
      <c r="AP17" s="168">
        <v>27</v>
      </c>
      <c r="AQ17" s="125">
        <v>18</v>
      </c>
      <c r="AR17" s="126">
        <v>53</v>
      </c>
      <c r="AS17" s="126">
        <v>65</v>
      </c>
      <c r="AT17" s="126">
        <v>65</v>
      </c>
      <c r="AU17" s="126">
        <v>48</v>
      </c>
      <c r="AV17" s="126">
        <v>21</v>
      </c>
      <c r="AW17" s="126">
        <v>20</v>
      </c>
      <c r="AX17" s="126">
        <v>34</v>
      </c>
      <c r="AY17" s="126">
        <v>18</v>
      </c>
      <c r="AZ17" s="126">
        <v>20</v>
      </c>
      <c r="BA17" s="126">
        <v>20</v>
      </c>
      <c r="BB17" s="263">
        <v>21</v>
      </c>
      <c r="BC17" s="374"/>
      <c r="BD17" s="375"/>
      <c r="BE17" s="376">
        <f>AVERAGE(AE17:AP17)</f>
        <v>23.666666666666668</v>
      </c>
      <c r="BF17" s="377">
        <f>AVERAGE(AQ17:BB17)</f>
        <v>33.583333333333336</v>
      </c>
      <c r="BG17" s="377">
        <v>25.583333333333332</v>
      </c>
      <c r="BH17" s="309">
        <v>22</v>
      </c>
      <c r="BI17" s="126">
        <v>23</v>
      </c>
      <c r="BJ17" s="126">
        <v>23</v>
      </c>
      <c r="BK17" s="126">
        <v>33</v>
      </c>
      <c r="BL17" s="471"/>
      <c r="BM17" s="126"/>
      <c r="BN17" s="126"/>
      <c r="BO17" s="126"/>
      <c r="BP17" s="126"/>
      <c r="BQ17" s="126"/>
      <c r="BR17" s="126"/>
      <c r="BS17" s="263"/>
      <c r="BT17" s="228">
        <f>AVERAGE(BH17:BS17)</f>
        <v>25.25</v>
      </c>
    </row>
    <row r="18" spans="1:72" ht="14.4" x14ac:dyDescent="0.3">
      <c r="A18" s="624"/>
      <c r="B18" s="587"/>
      <c r="C18" s="7"/>
      <c r="D18" s="590"/>
      <c r="E18" s="593"/>
      <c r="F18" s="288" t="s">
        <v>120</v>
      </c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>
        <v>5224</v>
      </c>
      <c r="AF18" s="124">
        <v>4228</v>
      </c>
      <c r="AG18" s="124">
        <v>7247</v>
      </c>
      <c r="AH18" s="124">
        <v>8965</v>
      </c>
      <c r="AI18" s="124">
        <v>12124</v>
      </c>
      <c r="AJ18" s="124">
        <v>7935</v>
      </c>
      <c r="AK18" s="124">
        <v>9738</v>
      </c>
      <c r="AL18" s="125">
        <v>10239</v>
      </c>
      <c r="AM18" s="125">
        <v>9090</v>
      </c>
      <c r="AN18" s="125">
        <v>11599</v>
      </c>
      <c r="AO18" s="125">
        <v>9687</v>
      </c>
      <c r="AP18" s="168">
        <v>7241</v>
      </c>
      <c r="AQ18" s="125">
        <v>11700</v>
      </c>
      <c r="AR18" s="125">
        <v>11600</v>
      </c>
      <c r="AS18" s="125">
        <v>21400</v>
      </c>
      <c r="AT18" s="125">
        <v>9300</v>
      </c>
      <c r="AU18" s="125">
        <v>7400</v>
      </c>
      <c r="AV18" s="126">
        <v>6700</v>
      </c>
      <c r="AW18" s="253">
        <v>9000</v>
      </c>
      <c r="AX18" s="125">
        <v>7800</v>
      </c>
      <c r="AY18" s="125">
        <v>9200</v>
      </c>
      <c r="AZ18" s="125">
        <v>7500</v>
      </c>
      <c r="BA18" s="125">
        <v>7011</v>
      </c>
      <c r="BB18" s="263">
        <v>6800</v>
      </c>
      <c r="BC18" s="374"/>
      <c r="BD18" s="375"/>
      <c r="BE18" s="376">
        <f>AVERAGE(AE18:AP18)</f>
        <v>8609.75</v>
      </c>
      <c r="BF18" s="377">
        <f>AVERAGE(AQ18:BB18)</f>
        <v>9617.5833333333339</v>
      </c>
      <c r="BG18" s="377">
        <v>9707.8333333333339</v>
      </c>
      <c r="BH18" s="309">
        <v>9676</v>
      </c>
      <c r="BI18" s="125">
        <v>7840</v>
      </c>
      <c r="BJ18" s="125">
        <v>9606</v>
      </c>
      <c r="BK18" s="125">
        <v>10917</v>
      </c>
      <c r="BL18" s="471"/>
      <c r="BM18" s="126"/>
      <c r="BN18" s="253"/>
      <c r="BO18" s="125"/>
      <c r="BP18" s="125"/>
      <c r="BQ18" s="125"/>
      <c r="BR18" s="125"/>
      <c r="BS18" s="263"/>
      <c r="BT18" s="228">
        <f>AVERAGE(BH18:BS18)</f>
        <v>9509.75</v>
      </c>
    </row>
    <row r="19" spans="1:72" thickBot="1" x14ac:dyDescent="0.35">
      <c r="A19" s="624"/>
      <c r="B19" s="588"/>
      <c r="C19" s="8"/>
      <c r="D19" s="591"/>
      <c r="E19" s="594"/>
      <c r="F19" s="287" t="s">
        <v>121</v>
      </c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>
        <v>3.0000000000000001E-3</v>
      </c>
      <c r="AF19" s="128">
        <v>3.0000000000000001E-3</v>
      </c>
      <c r="AG19" s="128">
        <v>3.0000000000000001E-3</v>
      </c>
      <c r="AH19" s="128">
        <v>3.0000000000000001E-3</v>
      </c>
      <c r="AI19" s="128">
        <v>3.0000000000000001E-3</v>
      </c>
      <c r="AJ19" s="128">
        <v>3.0000000000000001E-3</v>
      </c>
      <c r="AK19" s="128">
        <v>3.0000000000000001E-3</v>
      </c>
      <c r="AL19" s="128">
        <v>3.0000000000000001E-3</v>
      </c>
      <c r="AM19" s="128">
        <v>3.0000000000000001E-3</v>
      </c>
      <c r="AN19" s="128">
        <v>3.0000000000000001E-3</v>
      </c>
      <c r="AO19" s="128">
        <v>3.0000000000000001E-3</v>
      </c>
      <c r="AP19" s="169">
        <v>3.0000000000000001E-3</v>
      </c>
      <c r="AQ19" s="128">
        <v>3.0000000000000001E-3</v>
      </c>
      <c r="AR19" s="128">
        <v>3.0000000000000001E-3</v>
      </c>
      <c r="AS19" s="128">
        <v>3.0000000000000001E-3</v>
      </c>
      <c r="AT19" s="128">
        <v>3.0000000000000001E-3</v>
      </c>
      <c r="AU19" s="128">
        <v>3.0000000000000001E-3</v>
      </c>
      <c r="AV19" s="128">
        <v>3.0000000000000001E-3</v>
      </c>
      <c r="AW19" s="128">
        <v>3.0000000000000001E-3</v>
      </c>
      <c r="AX19" s="128">
        <v>3.0000000000000001E-3</v>
      </c>
      <c r="AY19" s="128">
        <v>3.0000000000000001E-3</v>
      </c>
      <c r="AZ19" s="128">
        <v>3.0000000000000001E-3</v>
      </c>
      <c r="BA19" s="128">
        <v>3.0000000000000001E-3</v>
      </c>
      <c r="BB19" s="169">
        <v>3.0000000000000001E-3</v>
      </c>
      <c r="BC19" s="378">
        <f>AVERAGE(AC19:AN19)</f>
        <v>2.9999999999999996E-3</v>
      </c>
      <c r="BD19" s="379">
        <f>AVERAGE(AD19:AO19)</f>
        <v>2.9999999999999996E-3</v>
      </c>
      <c r="BE19" s="380">
        <f>AVERAGE(AE19:AP19)</f>
        <v>2.9999999999999996E-3</v>
      </c>
      <c r="BF19" s="379">
        <v>3.0000000000000001E-3</v>
      </c>
      <c r="BG19" s="379">
        <v>3.0000000000000001E-3</v>
      </c>
      <c r="BH19" s="317">
        <v>3.0000000000000001E-3</v>
      </c>
      <c r="BI19" s="128">
        <v>3.0000000000000001E-3</v>
      </c>
      <c r="BJ19" s="128">
        <v>3.0000000000000001E-3</v>
      </c>
      <c r="BK19" s="128">
        <v>3.0000000000000001E-3</v>
      </c>
      <c r="BL19" s="128">
        <v>3.0000000000000001E-3</v>
      </c>
      <c r="BM19" s="128">
        <v>3.0000000000000001E-3</v>
      </c>
      <c r="BN19" s="128">
        <v>3.0000000000000001E-3</v>
      </c>
      <c r="BO19" s="128">
        <v>3.0000000000000001E-3</v>
      </c>
      <c r="BP19" s="128">
        <v>3.0000000000000001E-3</v>
      </c>
      <c r="BQ19" s="128">
        <v>3.0000000000000001E-3</v>
      </c>
      <c r="BR19" s="128">
        <v>3.0000000000000001E-3</v>
      </c>
      <c r="BS19" s="169">
        <v>3.0000000000000001E-3</v>
      </c>
      <c r="BT19" s="229">
        <v>3.0000000000000001E-3</v>
      </c>
    </row>
    <row r="20" spans="1:72" ht="31.2" thickBot="1" x14ac:dyDescent="0.35">
      <c r="A20" s="624"/>
      <c r="B20" s="586" t="s">
        <v>138</v>
      </c>
      <c r="C20" s="33"/>
      <c r="D20" s="191"/>
      <c r="E20" s="619" t="s">
        <v>142</v>
      </c>
      <c r="F20" s="202" t="s">
        <v>140</v>
      </c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>
        <v>15</v>
      </c>
      <c r="AF20" s="194">
        <v>8</v>
      </c>
      <c r="AG20" s="194">
        <v>38</v>
      </c>
      <c r="AH20" s="194">
        <v>34</v>
      </c>
      <c r="AI20" s="194">
        <v>42</v>
      </c>
      <c r="AJ20" s="194">
        <v>12</v>
      </c>
      <c r="AK20" s="194">
        <v>15</v>
      </c>
      <c r="AL20" s="114">
        <v>44</v>
      </c>
      <c r="AM20" s="114">
        <v>19</v>
      </c>
      <c r="AN20" s="114">
        <v>17</v>
      </c>
      <c r="AO20" s="114">
        <v>13</v>
      </c>
      <c r="AP20" s="164">
        <v>27</v>
      </c>
      <c r="AQ20" s="115">
        <v>0</v>
      </c>
      <c r="AR20" s="115">
        <v>0</v>
      </c>
      <c r="AS20" s="115">
        <v>0</v>
      </c>
      <c r="AT20" s="115">
        <v>0</v>
      </c>
      <c r="AU20" s="115">
        <v>0</v>
      </c>
      <c r="AV20" s="115">
        <v>0</v>
      </c>
      <c r="AW20" s="115">
        <v>0</v>
      </c>
      <c r="AX20" s="115">
        <v>1</v>
      </c>
      <c r="AY20" s="115">
        <v>0</v>
      </c>
      <c r="AZ20" s="115">
        <v>0</v>
      </c>
      <c r="BA20" s="115">
        <v>1</v>
      </c>
      <c r="BB20" s="164">
        <v>0</v>
      </c>
      <c r="BC20" s="381"/>
      <c r="BD20" s="382"/>
      <c r="BE20" s="355"/>
      <c r="BF20" s="343">
        <f>AVERAGE(AQ20:BB20)</f>
        <v>0.16666666666666666</v>
      </c>
      <c r="BG20" s="500">
        <v>0.25</v>
      </c>
      <c r="BH20" s="113">
        <v>2</v>
      </c>
      <c r="BI20" s="115">
        <v>0</v>
      </c>
      <c r="BJ20" s="114">
        <v>1</v>
      </c>
      <c r="BK20" s="114">
        <v>1</v>
      </c>
      <c r="BL20" s="115">
        <v>0</v>
      </c>
      <c r="BM20" s="115"/>
      <c r="BN20" s="115"/>
      <c r="BO20" s="115"/>
      <c r="BP20" s="115"/>
      <c r="BQ20" s="115"/>
      <c r="BR20" s="480"/>
      <c r="BS20" s="482"/>
      <c r="BT20" s="501">
        <f>AVERAGE(BH20:BS20)</f>
        <v>0.8</v>
      </c>
    </row>
    <row r="21" spans="1:72" ht="31.2" thickBot="1" x14ac:dyDescent="0.35">
      <c r="A21" s="624"/>
      <c r="B21" s="587"/>
      <c r="C21" s="33"/>
      <c r="D21" s="191"/>
      <c r="E21" s="617"/>
      <c r="F21" s="203" t="s">
        <v>141</v>
      </c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6"/>
      <c r="AG21" s="196"/>
      <c r="AH21" s="196"/>
      <c r="AI21" s="196"/>
      <c r="AJ21" s="196"/>
      <c r="AK21" s="196"/>
      <c r="AL21" s="129"/>
      <c r="AM21" s="129"/>
      <c r="AN21" s="129"/>
      <c r="AO21" s="129"/>
      <c r="AP21" s="197"/>
      <c r="AQ21" s="254">
        <v>0</v>
      </c>
      <c r="AR21" s="254">
        <v>0</v>
      </c>
      <c r="AS21" s="254">
        <v>0</v>
      </c>
      <c r="AT21" s="254">
        <v>0</v>
      </c>
      <c r="AU21" s="254">
        <v>0</v>
      </c>
      <c r="AV21" s="254">
        <v>0</v>
      </c>
      <c r="AW21" s="254">
        <v>0</v>
      </c>
      <c r="AX21" s="254">
        <v>1</v>
      </c>
      <c r="AY21" s="254">
        <v>0</v>
      </c>
      <c r="AZ21" s="254">
        <v>0</v>
      </c>
      <c r="BA21" s="254">
        <v>0</v>
      </c>
      <c r="BB21" s="197">
        <v>0</v>
      </c>
      <c r="BC21" s="383"/>
      <c r="BD21" s="384"/>
      <c r="BE21" s="385"/>
      <c r="BF21" s="377">
        <v>1</v>
      </c>
      <c r="BG21" s="496">
        <v>0.25</v>
      </c>
      <c r="BH21" s="502">
        <v>0</v>
      </c>
      <c r="BI21" s="254">
        <v>0</v>
      </c>
      <c r="BJ21" s="129">
        <v>0</v>
      </c>
      <c r="BK21" s="129">
        <v>1</v>
      </c>
      <c r="BL21" s="115">
        <v>0</v>
      </c>
      <c r="BM21" s="254"/>
      <c r="BN21" s="254"/>
      <c r="BO21" s="254"/>
      <c r="BP21" s="254"/>
      <c r="BQ21" s="254"/>
      <c r="BR21" s="492"/>
      <c r="BS21" s="481"/>
      <c r="BT21" s="495">
        <f>AVERAGE(BH21:BS21)</f>
        <v>0.2</v>
      </c>
    </row>
    <row r="22" spans="1:72" ht="21" thickBot="1" x14ac:dyDescent="0.35">
      <c r="A22" s="624"/>
      <c r="B22" s="587"/>
      <c r="C22" s="33"/>
      <c r="D22" s="191"/>
      <c r="E22" s="617"/>
      <c r="F22" s="288" t="s">
        <v>146</v>
      </c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>
        <v>5224</v>
      </c>
      <c r="AF22" s="124">
        <v>4228</v>
      </c>
      <c r="AG22" s="124">
        <v>7247</v>
      </c>
      <c r="AH22" s="124">
        <v>8965</v>
      </c>
      <c r="AI22" s="124">
        <v>12124</v>
      </c>
      <c r="AJ22" s="124">
        <v>7935</v>
      </c>
      <c r="AK22" s="124">
        <v>9738</v>
      </c>
      <c r="AL22" s="125">
        <v>10239</v>
      </c>
      <c r="AM22" s="125">
        <v>9090</v>
      </c>
      <c r="AN22" s="125">
        <v>11599</v>
      </c>
      <c r="AO22" s="125">
        <v>9687</v>
      </c>
      <c r="AP22" s="168">
        <v>7241</v>
      </c>
      <c r="AQ22" s="126">
        <v>7</v>
      </c>
      <c r="AR22" s="126">
        <v>13</v>
      </c>
      <c r="AS22" s="126">
        <v>8</v>
      </c>
      <c r="AT22" s="126">
        <v>12</v>
      </c>
      <c r="AU22" s="126">
        <v>7</v>
      </c>
      <c r="AV22" s="126">
        <v>18</v>
      </c>
      <c r="AW22" s="255">
        <v>21</v>
      </c>
      <c r="AX22" s="126">
        <v>17</v>
      </c>
      <c r="AY22" s="126">
        <v>14</v>
      </c>
      <c r="AZ22" s="126">
        <v>19</v>
      </c>
      <c r="BA22" s="126">
        <v>13</v>
      </c>
      <c r="BB22" s="168">
        <v>28</v>
      </c>
      <c r="BC22" s="374"/>
      <c r="BD22" s="375"/>
      <c r="BE22" s="386"/>
      <c r="BF22" s="377">
        <f>AVERAGE(AQ22:BB22)</f>
        <v>14.75</v>
      </c>
      <c r="BG22" s="496">
        <v>24.833333333333332</v>
      </c>
      <c r="BH22" s="498">
        <v>33</v>
      </c>
      <c r="BI22" s="126">
        <v>16</v>
      </c>
      <c r="BJ22" s="125">
        <v>17</v>
      </c>
      <c r="BK22" s="125">
        <v>27</v>
      </c>
      <c r="BL22" s="115">
        <v>16</v>
      </c>
      <c r="BM22" s="126"/>
      <c r="BN22" s="255"/>
      <c r="BO22" s="126"/>
      <c r="BP22" s="126"/>
      <c r="BQ22" s="126"/>
      <c r="BR22" s="479"/>
      <c r="BS22" s="483"/>
      <c r="BT22" s="495">
        <f>AVERAGE(BH22:BS22)</f>
        <v>21.8</v>
      </c>
    </row>
    <row r="23" spans="1:72" ht="20.399999999999999" x14ac:dyDescent="0.3">
      <c r="A23" s="624"/>
      <c r="B23" s="587"/>
      <c r="C23" s="33"/>
      <c r="D23" s="191"/>
      <c r="E23" s="617"/>
      <c r="F23" s="288" t="s">
        <v>147</v>
      </c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9"/>
      <c r="AG23" s="199"/>
      <c r="AH23" s="199"/>
      <c r="AI23" s="199"/>
      <c r="AJ23" s="199"/>
      <c r="AK23" s="199"/>
      <c r="AL23" s="192"/>
      <c r="AM23" s="192"/>
      <c r="AN23" s="192"/>
      <c r="AO23" s="192"/>
      <c r="AP23" s="200"/>
      <c r="AQ23" s="251">
        <v>28</v>
      </c>
      <c r="AR23" s="251">
        <v>13</v>
      </c>
      <c r="AS23" s="251">
        <v>18</v>
      </c>
      <c r="AT23" s="251">
        <v>6</v>
      </c>
      <c r="AU23" s="251">
        <v>18</v>
      </c>
      <c r="AV23" s="251">
        <v>10</v>
      </c>
      <c r="AW23" s="252">
        <v>14</v>
      </c>
      <c r="AX23" s="251">
        <v>17</v>
      </c>
      <c r="AY23" s="251">
        <v>32</v>
      </c>
      <c r="AZ23" s="251">
        <v>9</v>
      </c>
      <c r="BA23" s="251">
        <v>6</v>
      </c>
      <c r="BB23" s="200">
        <v>13</v>
      </c>
      <c r="BC23" s="387"/>
      <c r="BD23" s="388"/>
      <c r="BE23" s="389"/>
      <c r="BF23" s="377">
        <f>AVERAGE(AQ23:BB23)</f>
        <v>15.333333333333334</v>
      </c>
      <c r="BG23" s="496">
        <v>15.166666666666666</v>
      </c>
      <c r="BH23" s="486">
        <v>8</v>
      </c>
      <c r="BI23" s="251">
        <v>4</v>
      </c>
      <c r="BJ23" s="200">
        <v>30</v>
      </c>
      <c r="BK23" s="200">
        <v>17</v>
      </c>
      <c r="BL23" s="115">
        <v>25</v>
      </c>
      <c r="BM23" s="251"/>
      <c r="BN23" s="252"/>
      <c r="BO23" s="251"/>
      <c r="BP23" s="251"/>
      <c r="BQ23" s="251"/>
      <c r="BR23" s="484"/>
      <c r="BS23" s="490"/>
      <c r="BT23" s="495">
        <f>AVERAGE(BH23:BS23)</f>
        <v>16.8</v>
      </c>
    </row>
    <row r="24" spans="1:72" ht="30.6" x14ac:dyDescent="0.3">
      <c r="A24" s="624"/>
      <c r="B24" s="587"/>
      <c r="C24" s="33"/>
      <c r="D24" s="191"/>
      <c r="E24" s="617"/>
      <c r="F24" s="204" t="s">
        <v>152</v>
      </c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9"/>
      <c r="AG24" s="199"/>
      <c r="AH24" s="199"/>
      <c r="AI24" s="199"/>
      <c r="AJ24" s="199"/>
      <c r="AK24" s="199"/>
      <c r="AL24" s="192"/>
      <c r="AM24" s="192"/>
      <c r="AN24" s="192"/>
      <c r="AO24" s="192"/>
      <c r="AP24" s="200"/>
      <c r="AQ24" s="251"/>
      <c r="AR24" s="251"/>
      <c r="AS24" s="251"/>
      <c r="AT24" s="251"/>
      <c r="AU24" s="251"/>
      <c r="AV24" s="251"/>
      <c r="AW24" s="252"/>
      <c r="AX24" s="251"/>
      <c r="AY24" s="251"/>
      <c r="AZ24" s="251"/>
      <c r="BA24" s="251"/>
      <c r="BB24" s="200"/>
      <c r="BC24" s="387"/>
      <c r="BD24" s="388"/>
      <c r="BE24" s="389"/>
      <c r="BF24" s="390">
        <f t="shared" ref="BF24" si="3">SUM(BF22:BF23)</f>
        <v>30.083333333333336</v>
      </c>
      <c r="BG24" s="499">
        <v>40</v>
      </c>
      <c r="BH24" s="485">
        <f>BH22+BH23</f>
        <v>41</v>
      </c>
      <c r="BI24" s="456">
        <f t="shared" ref="BI24:BS24" si="4">BI22+BI23</f>
        <v>20</v>
      </c>
      <c r="BJ24" s="456">
        <f t="shared" si="4"/>
        <v>47</v>
      </c>
      <c r="BK24" s="456">
        <f t="shared" si="4"/>
        <v>44</v>
      </c>
      <c r="BL24" s="456">
        <f t="shared" si="4"/>
        <v>41</v>
      </c>
      <c r="BM24" s="456">
        <f t="shared" si="4"/>
        <v>0</v>
      </c>
      <c r="BN24" s="456">
        <f t="shared" si="4"/>
        <v>0</v>
      </c>
      <c r="BO24" s="456">
        <f t="shared" si="4"/>
        <v>0</v>
      </c>
      <c r="BP24" s="456">
        <f t="shared" si="4"/>
        <v>0</v>
      </c>
      <c r="BQ24" s="456">
        <f t="shared" si="4"/>
        <v>0</v>
      </c>
      <c r="BR24" s="503">
        <f t="shared" si="4"/>
        <v>0</v>
      </c>
      <c r="BS24" s="491">
        <f t="shared" si="4"/>
        <v>0</v>
      </c>
      <c r="BT24" s="495">
        <f>AVERAGE(BH24:BS24)</f>
        <v>16.083333333333332</v>
      </c>
    </row>
    <row r="25" spans="1:72" ht="21" thickBot="1" x14ac:dyDescent="0.35">
      <c r="A25" s="624"/>
      <c r="B25" s="587"/>
      <c r="C25" s="33"/>
      <c r="D25" s="191"/>
      <c r="E25" s="617"/>
      <c r="F25" s="204" t="s">
        <v>142</v>
      </c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9"/>
      <c r="AG25" s="199"/>
      <c r="AH25" s="199"/>
      <c r="AI25" s="199"/>
      <c r="AJ25" s="199"/>
      <c r="AK25" s="199"/>
      <c r="AL25" s="192"/>
      <c r="AM25" s="192"/>
      <c r="AN25" s="192"/>
      <c r="AO25" s="192"/>
      <c r="AP25" s="200"/>
      <c r="AQ25" s="201">
        <f>AQ21/(AQ22+AQ23)</f>
        <v>0</v>
      </c>
      <c r="AR25" s="201">
        <f t="shared" ref="AR25:BF25" si="5">AR21/(AR22+AR23)</f>
        <v>0</v>
      </c>
      <c r="AS25" s="201">
        <f t="shared" si="5"/>
        <v>0</v>
      </c>
      <c r="AT25" s="201">
        <f t="shared" si="5"/>
        <v>0</v>
      </c>
      <c r="AU25" s="201">
        <f t="shared" si="5"/>
        <v>0</v>
      </c>
      <c r="AV25" s="201">
        <f t="shared" si="5"/>
        <v>0</v>
      </c>
      <c r="AW25" s="201">
        <f t="shared" si="5"/>
        <v>0</v>
      </c>
      <c r="AX25" s="201">
        <f>AX21/(AX22+AX23)</f>
        <v>2.9411764705882353E-2</v>
      </c>
      <c r="AY25" s="201">
        <f t="shared" si="5"/>
        <v>0</v>
      </c>
      <c r="AZ25" s="201">
        <f t="shared" si="5"/>
        <v>0</v>
      </c>
      <c r="BA25" s="201">
        <f t="shared" si="5"/>
        <v>0</v>
      </c>
      <c r="BB25" s="201">
        <f t="shared" si="5"/>
        <v>0</v>
      </c>
      <c r="BC25" s="391"/>
      <c r="BD25" s="392"/>
      <c r="BE25" s="389"/>
      <c r="BF25" s="393">
        <f t="shared" si="5"/>
        <v>3.3240997229916892E-2</v>
      </c>
      <c r="BG25" s="494">
        <v>6.2500000000000003E-3</v>
      </c>
      <c r="BH25" s="489">
        <f>BH21/(BH22+BH23)</f>
        <v>0</v>
      </c>
      <c r="BI25" s="488">
        <f t="shared" ref="BI25:BN25" si="6">BI21/(BI22+BI23)</f>
        <v>0</v>
      </c>
      <c r="BJ25" s="488">
        <f t="shared" si="6"/>
        <v>0</v>
      </c>
      <c r="BK25" s="488">
        <f t="shared" si="6"/>
        <v>2.2727272727272728E-2</v>
      </c>
      <c r="BL25" s="488">
        <f t="shared" si="6"/>
        <v>0</v>
      </c>
      <c r="BM25" s="488" t="e">
        <f t="shared" si="6"/>
        <v>#DIV/0!</v>
      </c>
      <c r="BN25" s="488" t="e">
        <f t="shared" si="6"/>
        <v>#DIV/0!</v>
      </c>
      <c r="BO25" s="488" t="e">
        <f t="shared" ref="BO25:BT25" si="7">BO21/(BO22+BO23)</f>
        <v>#DIV/0!</v>
      </c>
      <c r="BP25" s="488" t="e">
        <f t="shared" si="7"/>
        <v>#DIV/0!</v>
      </c>
      <c r="BQ25" s="488" t="e">
        <f t="shared" si="7"/>
        <v>#DIV/0!</v>
      </c>
      <c r="BR25" s="493" t="e">
        <f t="shared" si="7"/>
        <v>#DIV/0!</v>
      </c>
      <c r="BS25" s="487" t="e">
        <f t="shared" si="7"/>
        <v>#DIV/0!</v>
      </c>
      <c r="BT25" s="497">
        <f t="shared" si="7"/>
        <v>5.1813471502590676E-3</v>
      </c>
    </row>
    <row r="26" spans="1:72" thickBot="1" x14ac:dyDescent="0.35">
      <c r="A26" s="625"/>
      <c r="B26" s="588"/>
      <c r="C26" s="33"/>
      <c r="D26" s="191"/>
      <c r="E26" s="618"/>
      <c r="F26" s="287" t="s">
        <v>139</v>
      </c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>
        <v>3.0000000000000001E-3</v>
      </c>
      <c r="AF26" s="128">
        <v>3.0000000000000001E-3</v>
      </c>
      <c r="AG26" s="128">
        <v>3.0000000000000001E-3</v>
      </c>
      <c r="AH26" s="128">
        <v>3.0000000000000001E-3</v>
      </c>
      <c r="AI26" s="128">
        <v>3.0000000000000001E-3</v>
      </c>
      <c r="AJ26" s="128">
        <v>3.0000000000000001E-3</v>
      </c>
      <c r="AK26" s="128">
        <v>3.0000000000000001E-3</v>
      </c>
      <c r="AL26" s="128">
        <v>3.0000000000000001E-3</v>
      </c>
      <c r="AM26" s="128">
        <v>3.0000000000000001E-3</v>
      </c>
      <c r="AN26" s="128">
        <v>3.0000000000000001E-3</v>
      </c>
      <c r="AO26" s="128">
        <v>3.0000000000000001E-3</v>
      </c>
      <c r="AP26" s="169">
        <v>3.0000000000000001E-3</v>
      </c>
      <c r="AQ26" s="119">
        <v>0</v>
      </c>
      <c r="AR26" s="119">
        <v>0</v>
      </c>
      <c r="AS26" s="119">
        <v>0</v>
      </c>
      <c r="AT26" s="119">
        <v>0</v>
      </c>
      <c r="AU26" s="119">
        <v>0</v>
      </c>
      <c r="AV26" s="119">
        <v>0</v>
      </c>
      <c r="AW26" s="119">
        <v>0</v>
      </c>
      <c r="AX26" s="119">
        <v>0</v>
      </c>
      <c r="AY26" s="119">
        <v>0</v>
      </c>
      <c r="AZ26" s="119">
        <v>0</v>
      </c>
      <c r="BA26" s="119">
        <v>0</v>
      </c>
      <c r="BB26" s="183">
        <v>0</v>
      </c>
      <c r="BC26" s="394">
        <v>0</v>
      </c>
      <c r="BD26" s="395">
        <v>0</v>
      </c>
      <c r="BE26" s="396">
        <v>20</v>
      </c>
      <c r="BF26" s="395">
        <v>20</v>
      </c>
      <c r="BG26" s="395">
        <v>20</v>
      </c>
      <c r="BH26" s="477">
        <v>20</v>
      </c>
      <c r="BI26" s="478">
        <v>20</v>
      </c>
      <c r="BJ26" s="477">
        <v>20</v>
      </c>
      <c r="BK26" s="478">
        <v>20</v>
      </c>
      <c r="BL26" s="477">
        <v>20</v>
      </c>
      <c r="BM26" s="478">
        <v>20</v>
      </c>
      <c r="BN26" s="477">
        <v>20</v>
      </c>
      <c r="BO26" s="478">
        <v>20</v>
      </c>
      <c r="BP26" s="477">
        <v>20</v>
      </c>
      <c r="BQ26" s="478">
        <v>20</v>
      </c>
      <c r="BR26" s="477">
        <v>20</v>
      </c>
      <c r="BS26" s="478">
        <v>20</v>
      </c>
      <c r="BT26" s="230">
        <v>20</v>
      </c>
    </row>
    <row r="27" spans="1:72" thickBot="1" x14ac:dyDescent="0.35">
      <c r="A27" s="602" t="s">
        <v>13</v>
      </c>
      <c r="B27" s="586" t="s">
        <v>14</v>
      </c>
      <c r="C27" s="6" t="s">
        <v>6</v>
      </c>
      <c r="D27" s="589" t="s">
        <v>107</v>
      </c>
      <c r="E27" s="568" t="s">
        <v>154</v>
      </c>
      <c r="F27" s="289" t="s">
        <v>122</v>
      </c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>
        <v>0</v>
      </c>
      <c r="AF27" s="114">
        <v>0</v>
      </c>
      <c r="AG27" s="114">
        <v>0</v>
      </c>
      <c r="AH27" s="114">
        <v>0</v>
      </c>
      <c r="AI27" s="114">
        <v>0</v>
      </c>
      <c r="AJ27" s="114">
        <v>1</v>
      </c>
      <c r="AK27" s="114">
        <v>0</v>
      </c>
      <c r="AL27" s="114">
        <v>0</v>
      </c>
      <c r="AM27" s="114">
        <v>0</v>
      </c>
      <c r="AN27" s="114">
        <v>0</v>
      </c>
      <c r="AO27" s="114">
        <v>0</v>
      </c>
      <c r="AP27" s="164">
        <v>0</v>
      </c>
      <c r="AQ27" s="114">
        <v>1</v>
      </c>
      <c r="AR27" s="114">
        <v>3</v>
      </c>
      <c r="AS27" s="114">
        <v>0</v>
      </c>
      <c r="AT27" s="114">
        <v>0</v>
      </c>
      <c r="AU27" s="114">
        <v>0</v>
      </c>
      <c r="AV27" s="114">
        <v>1</v>
      </c>
      <c r="AW27" s="114">
        <v>1</v>
      </c>
      <c r="AX27" s="114">
        <v>0</v>
      </c>
      <c r="AY27" s="114">
        <v>0</v>
      </c>
      <c r="AZ27" s="115">
        <v>0</v>
      </c>
      <c r="BA27" s="115">
        <v>0</v>
      </c>
      <c r="BB27" s="164">
        <v>0</v>
      </c>
      <c r="BC27" s="383"/>
      <c r="BD27" s="384"/>
      <c r="BE27" s="397">
        <f>AVERAGE(AE27:AP27)</f>
        <v>8.3333333333333329E-2</v>
      </c>
      <c r="BF27" s="398">
        <f>AVERAGE(AQ27:BB27)</f>
        <v>0.5</v>
      </c>
      <c r="BG27" s="398">
        <v>0</v>
      </c>
      <c r="BH27" s="310">
        <v>0</v>
      </c>
      <c r="BI27" s="114">
        <v>0</v>
      </c>
      <c r="BJ27" s="114">
        <v>0</v>
      </c>
      <c r="BK27" s="114">
        <v>0</v>
      </c>
      <c r="BL27" s="114">
        <v>0</v>
      </c>
      <c r="BM27" s="114"/>
      <c r="BN27" s="114"/>
      <c r="BO27" s="114"/>
      <c r="BP27" s="114"/>
      <c r="BQ27" s="114"/>
      <c r="BR27" s="114"/>
      <c r="BS27" s="114"/>
      <c r="BT27" s="116">
        <f>AVERAGE(BH27:BS27)</f>
        <v>0</v>
      </c>
    </row>
    <row r="28" spans="1:72" thickBot="1" x14ac:dyDescent="0.35">
      <c r="A28" s="603"/>
      <c r="B28" s="587"/>
      <c r="C28" s="33"/>
      <c r="D28" s="590"/>
      <c r="E28" s="568"/>
      <c r="F28" s="295" t="s">
        <v>123</v>
      </c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68"/>
      <c r="AQ28" s="125">
        <v>0</v>
      </c>
      <c r="AR28" s="125">
        <v>0</v>
      </c>
      <c r="AS28" s="125">
        <v>0</v>
      </c>
      <c r="AT28" s="125">
        <v>0</v>
      </c>
      <c r="AU28" s="125">
        <v>0</v>
      </c>
      <c r="AV28" s="125">
        <v>0</v>
      </c>
      <c r="AW28" s="125">
        <v>0</v>
      </c>
      <c r="AX28" s="125">
        <v>0</v>
      </c>
      <c r="AY28" s="125">
        <v>0</v>
      </c>
      <c r="AZ28" s="126">
        <v>0</v>
      </c>
      <c r="BA28" s="126">
        <v>0</v>
      </c>
      <c r="BB28" s="168">
        <v>0</v>
      </c>
      <c r="BC28" s="374"/>
      <c r="BD28" s="375"/>
      <c r="BE28" s="376">
        <v>0</v>
      </c>
      <c r="BF28" s="377">
        <f>AVERAGE(AQ28:BB28)</f>
        <v>0</v>
      </c>
      <c r="BG28" s="377">
        <v>0</v>
      </c>
      <c r="BH28" s="318">
        <v>0</v>
      </c>
      <c r="BI28" s="125">
        <v>0</v>
      </c>
      <c r="BJ28" s="125">
        <v>0</v>
      </c>
      <c r="BK28" s="125">
        <v>0</v>
      </c>
      <c r="BL28" s="125">
        <v>0</v>
      </c>
      <c r="BM28" s="125"/>
      <c r="BN28" s="125"/>
      <c r="BO28" s="125"/>
      <c r="BP28" s="125"/>
      <c r="BQ28" s="125"/>
      <c r="BR28" s="125"/>
      <c r="BS28" s="125"/>
      <c r="BT28" s="116">
        <f t="shared" ref="BT28:BT32" si="8">AVERAGE(BH28:BS28)</f>
        <v>0</v>
      </c>
    </row>
    <row r="29" spans="1:72" thickBot="1" x14ac:dyDescent="0.35">
      <c r="A29" s="603"/>
      <c r="B29" s="587"/>
      <c r="C29" s="33"/>
      <c r="D29" s="590"/>
      <c r="E29" s="568"/>
      <c r="F29" s="333" t="s">
        <v>179</v>
      </c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200"/>
      <c r="AQ29" s="192"/>
      <c r="AR29" s="192"/>
      <c r="AS29" s="192"/>
      <c r="AT29" s="192"/>
      <c r="AU29" s="192"/>
      <c r="AV29" s="192"/>
      <c r="AW29" s="192"/>
      <c r="AX29" s="192"/>
      <c r="AY29" s="192"/>
      <c r="AZ29" s="269"/>
      <c r="BA29" s="269"/>
      <c r="BB29" s="200"/>
      <c r="BC29" s="387"/>
      <c r="BD29" s="388"/>
      <c r="BE29" s="389"/>
      <c r="BF29" s="399"/>
      <c r="BG29" s="399"/>
      <c r="BH29" s="539"/>
      <c r="BI29" s="540"/>
      <c r="BJ29" s="540"/>
      <c r="BK29" s="192">
        <v>0</v>
      </c>
      <c r="BL29" s="192">
        <v>0</v>
      </c>
      <c r="BM29" s="192"/>
      <c r="BN29" s="192"/>
      <c r="BO29" s="192"/>
      <c r="BP29" s="192"/>
      <c r="BQ29" s="192"/>
      <c r="BR29" s="192"/>
      <c r="BS29" s="192"/>
      <c r="BT29" s="116"/>
    </row>
    <row r="30" spans="1:72" thickBot="1" x14ac:dyDescent="0.35">
      <c r="A30" s="603"/>
      <c r="B30" s="587"/>
      <c r="C30" s="33"/>
      <c r="D30" s="590"/>
      <c r="E30" s="568"/>
      <c r="F30" s="203" t="s">
        <v>150</v>
      </c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192"/>
      <c r="AG30" s="192"/>
      <c r="AH30" s="192"/>
      <c r="AI30" s="192"/>
      <c r="AJ30" s="192"/>
      <c r="AK30" s="192"/>
      <c r="AL30" s="192"/>
      <c r="AM30" s="192"/>
      <c r="AN30" s="192"/>
      <c r="AO30" s="192"/>
      <c r="AP30" s="200"/>
      <c r="AQ30" s="192"/>
      <c r="AR30" s="192"/>
      <c r="AS30" s="192"/>
      <c r="AT30" s="192"/>
      <c r="AU30" s="192"/>
      <c r="AV30" s="192"/>
      <c r="AW30" s="192"/>
      <c r="AX30" s="192"/>
      <c r="AY30" s="192"/>
      <c r="AZ30" s="269"/>
      <c r="BA30" s="269"/>
      <c r="BB30" s="200"/>
      <c r="BC30" s="387"/>
      <c r="BD30" s="388"/>
      <c r="BE30" s="389"/>
      <c r="BF30" s="399"/>
      <c r="BG30" s="452">
        <v>0</v>
      </c>
      <c r="BH30" s="451">
        <v>0</v>
      </c>
      <c r="BI30" s="192">
        <v>0</v>
      </c>
      <c r="BJ30" s="192">
        <v>0</v>
      </c>
      <c r="BK30" s="192">
        <v>0</v>
      </c>
      <c r="BL30" s="192">
        <v>0</v>
      </c>
      <c r="BM30" s="192"/>
      <c r="BN30" s="192"/>
      <c r="BO30" s="192"/>
      <c r="BP30" s="192"/>
      <c r="BQ30" s="192"/>
      <c r="BR30" s="192"/>
      <c r="BS30" s="192"/>
      <c r="BT30" s="116">
        <f t="shared" si="8"/>
        <v>0</v>
      </c>
    </row>
    <row r="31" spans="1:72" thickBot="1" x14ac:dyDescent="0.35">
      <c r="A31" s="603"/>
      <c r="B31" s="587"/>
      <c r="C31" s="33"/>
      <c r="D31" s="590"/>
      <c r="E31" s="568"/>
      <c r="F31" s="203" t="s">
        <v>153</v>
      </c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200"/>
      <c r="AQ31" s="192"/>
      <c r="AR31" s="192"/>
      <c r="AS31" s="192"/>
      <c r="AT31" s="192"/>
      <c r="AU31" s="192"/>
      <c r="AV31" s="192"/>
      <c r="AW31" s="192"/>
      <c r="AX31" s="192"/>
      <c r="AY31" s="192"/>
      <c r="AZ31" s="269"/>
      <c r="BA31" s="269"/>
      <c r="BB31" s="200"/>
      <c r="BC31" s="387"/>
      <c r="BD31" s="388"/>
      <c r="BE31" s="389"/>
      <c r="BF31" s="399"/>
      <c r="BG31" s="452">
        <v>0</v>
      </c>
      <c r="BH31" s="451">
        <v>0</v>
      </c>
      <c r="BI31" s="192">
        <v>0</v>
      </c>
      <c r="BJ31" s="192">
        <v>0</v>
      </c>
      <c r="BK31" s="192">
        <v>0</v>
      </c>
      <c r="BL31" s="192">
        <v>0</v>
      </c>
      <c r="BM31" s="192"/>
      <c r="BN31" s="192"/>
      <c r="BO31" s="192"/>
      <c r="BP31" s="192"/>
      <c r="BQ31" s="192"/>
      <c r="BR31" s="192"/>
      <c r="BS31" s="192"/>
      <c r="BT31" s="116">
        <f t="shared" si="8"/>
        <v>0</v>
      </c>
    </row>
    <row r="32" spans="1:72" ht="14.4" x14ac:dyDescent="0.3">
      <c r="A32" s="603"/>
      <c r="B32" s="587"/>
      <c r="C32" s="33"/>
      <c r="D32" s="590"/>
      <c r="E32" s="568"/>
      <c r="F32" s="202" t="s">
        <v>148</v>
      </c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200"/>
      <c r="AQ32" s="192"/>
      <c r="AR32" s="192"/>
      <c r="AS32" s="192"/>
      <c r="AT32" s="192"/>
      <c r="AU32" s="192"/>
      <c r="AV32" s="192"/>
      <c r="AW32" s="192"/>
      <c r="AX32" s="192"/>
      <c r="AY32" s="192"/>
      <c r="AZ32" s="269"/>
      <c r="BA32" s="269"/>
      <c r="BB32" s="200"/>
      <c r="BC32" s="387"/>
      <c r="BD32" s="388"/>
      <c r="BE32" s="400">
        <f>SUM(BE27:BE28)</f>
        <v>8.3333333333333329E-2</v>
      </c>
      <c r="BF32" s="390">
        <f t="shared" ref="BF32:BS32" si="9">SUM(BF27:BF28)</f>
        <v>0.5</v>
      </c>
      <c r="BG32" s="390">
        <v>0</v>
      </c>
      <c r="BH32" s="457">
        <f>SUM(BH27:BH28)</f>
        <v>0</v>
      </c>
      <c r="BI32" s="458">
        <f>SUM(BI27:BI31)</f>
        <v>0</v>
      </c>
      <c r="BJ32" s="458">
        <f t="shared" si="9"/>
        <v>0</v>
      </c>
      <c r="BK32" s="458">
        <f t="shared" si="9"/>
        <v>0</v>
      </c>
      <c r="BL32" s="458">
        <f t="shared" si="9"/>
        <v>0</v>
      </c>
      <c r="BM32" s="458">
        <f t="shared" si="9"/>
        <v>0</v>
      </c>
      <c r="BN32" s="458">
        <f t="shared" si="9"/>
        <v>0</v>
      </c>
      <c r="BO32" s="458">
        <f t="shared" si="9"/>
        <v>0</v>
      </c>
      <c r="BP32" s="458">
        <f t="shared" si="9"/>
        <v>0</v>
      </c>
      <c r="BQ32" s="458">
        <f t="shared" si="9"/>
        <v>0</v>
      </c>
      <c r="BR32" s="458">
        <f t="shared" si="9"/>
        <v>0</v>
      </c>
      <c r="BS32" s="458">
        <f t="shared" si="9"/>
        <v>0</v>
      </c>
      <c r="BT32" s="116">
        <f t="shared" si="8"/>
        <v>0</v>
      </c>
    </row>
    <row r="33" spans="1:74" thickBot="1" x14ac:dyDescent="0.35">
      <c r="A33" s="603"/>
      <c r="B33" s="587"/>
      <c r="C33" s="11"/>
      <c r="D33" s="590"/>
      <c r="E33" s="568"/>
      <c r="F33" s="287" t="s">
        <v>124</v>
      </c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>
        <v>0</v>
      </c>
      <c r="AF33" s="119">
        <v>0</v>
      </c>
      <c r="AG33" s="119">
        <v>0</v>
      </c>
      <c r="AH33" s="119">
        <v>0</v>
      </c>
      <c r="AI33" s="119">
        <v>0</v>
      </c>
      <c r="AJ33" s="119">
        <v>0</v>
      </c>
      <c r="AK33" s="119">
        <v>0</v>
      </c>
      <c r="AL33" s="119">
        <v>0</v>
      </c>
      <c r="AM33" s="119">
        <v>0</v>
      </c>
      <c r="AN33" s="119">
        <v>0</v>
      </c>
      <c r="AO33" s="119">
        <v>0</v>
      </c>
      <c r="AP33" s="183">
        <v>0</v>
      </c>
      <c r="AQ33" s="119">
        <v>0</v>
      </c>
      <c r="AR33" s="119">
        <v>0</v>
      </c>
      <c r="AS33" s="119">
        <v>0</v>
      </c>
      <c r="AT33" s="119">
        <v>0</v>
      </c>
      <c r="AU33" s="119">
        <v>0</v>
      </c>
      <c r="AV33" s="119">
        <v>0</v>
      </c>
      <c r="AW33" s="119">
        <v>0</v>
      </c>
      <c r="AX33" s="119">
        <v>0</v>
      </c>
      <c r="AY33" s="119">
        <v>0</v>
      </c>
      <c r="AZ33" s="119">
        <v>0</v>
      </c>
      <c r="BA33" s="119">
        <v>0</v>
      </c>
      <c r="BB33" s="183">
        <v>0</v>
      </c>
      <c r="BC33" s="401">
        <v>0</v>
      </c>
      <c r="BD33" s="402">
        <v>0</v>
      </c>
      <c r="BE33" s="403">
        <v>0</v>
      </c>
      <c r="BF33" s="402">
        <v>0</v>
      </c>
      <c r="BG33" s="402">
        <v>0</v>
      </c>
      <c r="BH33" s="284">
        <v>0</v>
      </c>
      <c r="BI33" s="119">
        <v>0</v>
      </c>
      <c r="BJ33" s="119">
        <v>0</v>
      </c>
      <c r="BK33" s="119">
        <v>0</v>
      </c>
      <c r="BL33" s="119">
        <v>0</v>
      </c>
      <c r="BM33" s="119">
        <v>0</v>
      </c>
      <c r="BN33" s="119">
        <v>0</v>
      </c>
      <c r="BO33" s="119">
        <v>0</v>
      </c>
      <c r="BP33" s="119">
        <v>0</v>
      </c>
      <c r="BQ33" s="119">
        <v>0</v>
      </c>
      <c r="BR33" s="119">
        <v>0</v>
      </c>
      <c r="BS33" s="119">
        <v>0</v>
      </c>
      <c r="BT33" s="119">
        <v>0</v>
      </c>
    </row>
    <row r="34" spans="1:74" ht="14.4" x14ac:dyDescent="0.3">
      <c r="A34" s="603"/>
      <c r="B34" s="586" t="s">
        <v>16</v>
      </c>
      <c r="C34" s="12" t="s">
        <v>17</v>
      </c>
      <c r="D34" s="599" t="s">
        <v>108</v>
      </c>
      <c r="E34" s="572" t="s">
        <v>18</v>
      </c>
      <c r="F34" s="202" t="s">
        <v>33</v>
      </c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279">
        <v>1</v>
      </c>
      <c r="T34" s="280">
        <v>0.99980000000000002</v>
      </c>
      <c r="U34" s="280">
        <v>0.998</v>
      </c>
      <c r="V34" s="280">
        <v>1</v>
      </c>
      <c r="W34" s="280">
        <v>0.99780000000000002</v>
      </c>
      <c r="X34" s="280">
        <v>0.95660000000000001</v>
      </c>
      <c r="Y34" s="281">
        <v>0.99409999999999998</v>
      </c>
      <c r="Z34" s="281">
        <v>0.99870000000000003</v>
      </c>
      <c r="AA34" s="131"/>
      <c r="AB34" s="131"/>
      <c r="AC34" s="131"/>
      <c r="AD34" s="131"/>
      <c r="AE34" s="131">
        <f t="shared" ref="AE34:AL34" si="10">(AE36-AE35)/AE36</f>
        <v>0.99989265979689368</v>
      </c>
      <c r="AF34" s="132">
        <f t="shared" si="10"/>
        <v>1</v>
      </c>
      <c r="AG34" s="132">
        <f t="shared" si="10"/>
        <v>0.99988145908004789</v>
      </c>
      <c r="AH34" s="132">
        <f t="shared" si="10"/>
        <v>1</v>
      </c>
      <c r="AI34" s="132">
        <f t="shared" si="10"/>
        <v>0.9999953330346476</v>
      </c>
      <c r="AJ34" s="132">
        <f t="shared" si="10"/>
        <v>0.99994598765432097</v>
      </c>
      <c r="AK34" s="132">
        <f t="shared" si="10"/>
        <v>0.99978625298685786</v>
      </c>
      <c r="AL34" s="132">
        <f t="shared" si="10"/>
        <v>1</v>
      </c>
      <c r="AM34" s="132">
        <v>0.99780000000000002</v>
      </c>
      <c r="AN34" s="132">
        <f>(AN36-AN35)/AN36</f>
        <v>1</v>
      </c>
      <c r="AO34" s="132">
        <v>1</v>
      </c>
      <c r="AP34" s="170">
        <v>1</v>
      </c>
      <c r="AQ34" s="132">
        <v>1</v>
      </c>
      <c r="AR34" s="132">
        <v>0.99850000000000005</v>
      </c>
      <c r="AS34" s="132">
        <v>0.99860000000000004</v>
      </c>
      <c r="AT34" s="132">
        <v>0.99850000000000005</v>
      </c>
      <c r="AU34" s="132">
        <v>0.99850000000000005</v>
      </c>
      <c r="AV34" s="132">
        <v>0.99990000000000001</v>
      </c>
      <c r="AW34" s="256">
        <v>1</v>
      </c>
      <c r="AX34" s="256">
        <v>0.99660000000000004</v>
      </c>
      <c r="AY34" s="132">
        <v>0.99950000000000006</v>
      </c>
      <c r="AZ34" s="132">
        <v>1</v>
      </c>
      <c r="BA34" s="132">
        <v>1</v>
      </c>
      <c r="BB34" s="170">
        <v>1</v>
      </c>
      <c r="BC34" s="404"/>
      <c r="BD34" s="405"/>
      <c r="BE34" s="406">
        <f>AVERAGE(AE34:AP34)</f>
        <v>0.99977514104606413</v>
      </c>
      <c r="BF34" s="407">
        <f>AVERAGE(AQ34:BB34)</f>
        <v>0.99917500000000004</v>
      </c>
      <c r="BG34" s="407">
        <v>0.9917083333333333</v>
      </c>
      <c r="BH34" s="319">
        <v>0.99750000000000005</v>
      </c>
      <c r="BI34" s="132">
        <v>1</v>
      </c>
      <c r="BJ34" s="132">
        <v>1</v>
      </c>
      <c r="BK34" s="132">
        <v>1</v>
      </c>
      <c r="BL34" s="549"/>
      <c r="BM34" s="132"/>
      <c r="BN34" s="132"/>
      <c r="BO34" s="256"/>
      <c r="BP34" s="132"/>
      <c r="BQ34" s="132"/>
      <c r="BR34" s="132"/>
      <c r="BS34" s="132"/>
      <c r="BT34" s="133">
        <f>AVERAGE(BH34:BS34)</f>
        <v>0.99937500000000001</v>
      </c>
    </row>
    <row r="35" spans="1:74" ht="14.4" hidden="1" x14ac:dyDescent="0.3">
      <c r="A35" s="603"/>
      <c r="B35" s="587"/>
      <c r="C35" s="9"/>
      <c r="D35" s="600"/>
      <c r="E35" s="568"/>
      <c r="F35" s="288" t="s">
        <v>34</v>
      </c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>
        <v>7.9861111111111105E-2</v>
      </c>
      <c r="AF35" s="135">
        <v>0</v>
      </c>
      <c r="AG35" s="135">
        <v>8.819444444444445E-2</v>
      </c>
      <c r="AH35" s="135">
        <v>0</v>
      </c>
      <c r="AI35" s="135">
        <v>3.472222222222222E-3</v>
      </c>
      <c r="AJ35" s="135">
        <v>3.888888888888889E-2</v>
      </c>
      <c r="AK35" s="135">
        <v>0.15902777777777777</v>
      </c>
      <c r="AL35" s="135">
        <v>0</v>
      </c>
      <c r="AM35" s="136"/>
      <c r="AN35" s="136"/>
      <c r="AO35" s="135">
        <v>43200</v>
      </c>
      <c r="AP35" s="171"/>
      <c r="AQ35" s="233"/>
      <c r="AR35" s="135">
        <v>1.0416666666666667</v>
      </c>
      <c r="AS35" s="135">
        <v>1.0416666666666667</v>
      </c>
      <c r="AT35" s="135">
        <v>1.0833333333333299</v>
      </c>
      <c r="AU35" s="135">
        <v>1.125</v>
      </c>
      <c r="AV35" s="135">
        <v>0.10416666666666667</v>
      </c>
      <c r="AW35" s="231"/>
      <c r="AX35" s="231"/>
      <c r="AY35" s="231"/>
      <c r="AZ35" s="231"/>
      <c r="BA35" s="231"/>
      <c r="BB35" s="328"/>
      <c r="BC35" s="408"/>
      <c r="BD35" s="409"/>
      <c r="BE35" s="376">
        <f>AVERAGE(AE35:AP35)</f>
        <v>4800.0410493827158</v>
      </c>
      <c r="BF35" s="410"/>
      <c r="BG35" s="410">
        <v>0</v>
      </c>
      <c r="BH35" s="320"/>
      <c r="BI35" s="135">
        <v>1.0416666666666667</v>
      </c>
      <c r="BJ35" s="135">
        <v>1.0416666666666667</v>
      </c>
      <c r="BK35" s="135">
        <v>1.0833333333333299</v>
      </c>
      <c r="BL35" s="135">
        <v>1.125</v>
      </c>
      <c r="BM35" s="135">
        <v>0.10416666666666667</v>
      </c>
      <c r="BN35" s="231"/>
      <c r="BO35" s="231"/>
      <c r="BP35" s="231"/>
      <c r="BQ35" s="231"/>
      <c r="BR35" s="231"/>
      <c r="BS35" s="249"/>
      <c r="BT35" s="235"/>
    </row>
    <row r="36" spans="1:74" ht="14.4" hidden="1" x14ac:dyDescent="0.3">
      <c r="A36" s="603"/>
      <c r="B36" s="587"/>
      <c r="C36" s="9"/>
      <c r="D36" s="600"/>
      <c r="E36" s="568"/>
      <c r="F36" s="288" t="s">
        <v>35</v>
      </c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>
        <v>744</v>
      </c>
      <c r="AF36" s="138">
        <v>672</v>
      </c>
      <c r="AG36" s="138">
        <v>744</v>
      </c>
      <c r="AH36" s="138">
        <f>(744-24)</f>
        <v>720</v>
      </c>
      <c r="AI36" s="138">
        <v>744</v>
      </c>
      <c r="AJ36" s="138">
        <f>(744-24)</f>
        <v>720</v>
      </c>
      <c r="AK36" s="138">
        <v>744</v>
      </c>
      <c r="AL36" s="138">
        <v>744</v>
      </c>
      <c r="AM36" s="138">
        <f>(744-24)</f>
        <v>720</v>
      </c>
      <c r="AN36" s="138">
        <v>744</v>
      </c>
      <c r="AO36" s="138">
        <f>(744-24)</f>
        <v>720</v>
      </c>
      <c r="AP36" s="172">
        <v>744</v>
      </c>
      <c r="AQ36" s="138">
        <v>744</v>
      </c>
      <c r="AR36" s="138">
        <f>29*24</f>
        <v>696</v>
      </c>
      <c r="AS36" s="138">
        <v>744</v>
      </c>
      <c r="AT36" s="138">
        <f>30*24</f>
        <v>720</v>
      </c>
      <c r="AU36" s="138">
        <v>744</v>
      </c>
      <c r="AV36" s="138">
        <f>30*24</f>
        <v>720</v>
      </c>
      <c r="AW36" s="232"/>
      <c r="AX36" s="232"/>
      <c r="AY36" s="232"/>
      <c r="AZ36" s="232"/>
      <c r="BA36" s="232"/>
      <c r="BB36" s="329"/>
      <c r="BC36" s="411"/>
      <c r="BD36" s="412"/>
      <c r="BE36" s="376">
        <f>AVERAGE(AE36:AP36)</f>
        <v>730</v>
      </c>
      <c r="BF36" s="410"/>
      <c r="BG36" s="410">
        <v>0</v>
      </c>
      <c r="BH36" s="321">
        <v>744</v>
      </c>
      <c r="BI36" s="138">
        <f>29*24</f>
        <v>696</v>
      </c>
      <c r="BJ36" s="138">
        <v>744</v>
      </c>
      <c r="BK36" s="138">
        <f>30*24</f>
        <v>720</v>
      </c>
      <c r="BL36" s="138">
        <v>744</v>
      </c>
      <c r="BM36" s="138">
        <f>30*24</f>
        <v>720</v>
      </c>
      <c r="BN36" s="232"/>
      <c r="BO36" s="232"/>
      <c r="BP36" s="232"/>
      <c r="BQ36" s="232"/>
      <c r="BR36" s="232"/>
      <c r="BS36" s="250"/>
      <c r="BT36" s="235"/>
    </row>
    <row r="37" spans="1:74" thickBot="1" x14ac:dyDescent="0.35">
      <c r="A37" s="603"/>
      <c r="B37" s="588"/>
      <c r="C37" s="10"/>
      <c r="D37" s="601"/>
      <c r="E37" s="573"/>
      <c r="F37" s="286" t="s">
        <v>125</v>
      </c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>
        <v>0.99719999999999998</v>
      </c>
      <c r="AF37" s="186">
        <v>0.99719999999999998</v>
      </c>
      <c r="AG37" s="186">
        <v>0.99719999999999998</v>
      </c>
      <c r="AH37" s="186">
        <v>0.99719999999999998</v>
      </c>
      <c r="AI37" s="186">
        <v>0.99719999999999998</v>
      </c>
      <c r="AJ37" s="186">
        <v>0.99719999999999998</v>
      </c>
      <c r="AK37" s="186">
        <v>0.99719999999999998</v>
      </c>
      <c r="AL37" s="186">
        <v>0.99719999999999998</v>
      </c>
      <c r="AM37" s="186">
        <v>0.99719999999999998</v>
      </c>
      <c r="AN37" s="186">
        <v>0.99719999999999998</v>
      </c>
      <c r="AO37" s="186">
        <v>0.99719999999999998</v>
      </c>
      <c r="AP37" s="187">
        <v>0.99719999999999998</v>
      </c>
      <c r="AQ37" s="186">
        <v>0.99719999999999998</v>
      </c>
      <c r="AR37" s="186">
        <v>0.99719999999999998</v>
      </c>
      <c r="AS37" s="186">
        <v>0.99719999999999998</v>
      </c>
      <c r="AT37" s="186">
        <v>0.99719999999999998</v>
      </c>
      <c r="AU37" s="186">
        <v>0.99719999999999998</v>
      </c>
      <c r="AV37" s="186">
        <v>0.99719999999999998</v>
      </c>
      <c r="AW37" s="186">
        <v>0.99719999999999998</v>
      </c>
      <c r="AX37" s="186">
        <v>0.99719999999999998</v>
      </c>
      <c r="AY37" s="186">
        <v>0.99719999999999998</v>
      </c>
      <c r="AZ37" s="186">
        <v>0.99719999999999998</v>
      </c>
      <c r="BA37" s="186">
        <v>0.99719999999999998</v>
      </c>
      <c r="BB37" s="187">
        <v>0.99719999999999998</v>
      </c>
      <c r="BC37" s="413">
        <f>AVERAGE(AC37:AN37)</f>
        <v>0.99719999999999998</v>
      </c>
      <c r="BD37" s="414">
        <f>AVERAGE(AD37:AO37)</f>
        <v>0.99719999999999986</v>
      </c>
      <c r="BE37" s="415">
        <f>AVERAGE(AE37:AP37)</f>
        <v>0.99719999999999986</v>
      </c>
      <c r="BF37" s="414">
        <v>0.99719999999999998</v>
      </c>
      <c r="BG37" s="414">
        <v>0.99719999999999998</v>
      </c>
      <c r="BH37" s="322">
        <v>0.99719999999999998</v>
      </c>
      <c r="BI37" s="186">
        <v>0.99719999999999998</v>
      </c>
      <c r="BJ37" s="186">
        <v>0.99719999999999998</v>
      </c>
      <c r="BK37" s="186">
        <v>0.99719999999999998</v>
      </c>
      <c r="BL37" s="186">
        <v>0.99719999999999998</v>
      </c>
      <c r="BM37" s="186">
        <v>0.99719999999999998</v>
      </c>
      <c r="BN37" s="186">
        <v>0.99719999999999998</v>
      </c>
      <c r="BO37" s="186">
        <v>0.99719999999999998</v>
      </c>
      <c r="BP37" s="186">
        <v>0.99719999999999998</v>
      </c>
      <c r="BQ37" s="186">
        <v>0.99719999999999998</v>
      </c>
      <c r="BR37" s="186">
        <v>0.99719999999999998</v>
      </c>
      <c r="BS37" s="186">
        <v>0.99719999999999998</v>
      </c>
      <c r="BT37" s="236">
        <v>0.99719999999999998</v>
      </c>
    </row>
    <row r="38" spans="1:74" ht="14.4" hidden="1" customHeight="1" x14ac:dyDescent="0.3">
      <c r="A38" s="603"/>
      <c r="B38" s="626" t="s">
        <v>114</v>
      </c>
      <c r="C38" s="111"/>
      <c r="D38" s="108"/>
      <c r="E38" s="508"/>
      <c r="F38" s="509" t="s">
        <v>126</v>
      </c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74"/>
      <c r="AQ38" s="510">
        <v>127</v>
      </c>
      <c r="AR38" s="510">
        <v>109</v>
      </c>
      <c r="AS38" s="510">
        <v>132</v>
      </c>
      <c r="AT38" s="510">
        <v>105</v>
      </c>
      <c r="AU38" s="510">
        <v>94</v>
      </c>
      <c r="AV38" s="510">
        <v>119</v>
      </c>
      <c r="AW38" s="510">
        <v>176</v>
      </c>
      <c r="AX38" s="510">
        <v>187</v>
      </c>
      <c r="AY38" s="510">
        <v>302</v>
      </c>
      <c r="AZ38" s="510">
        <v>521</v>
      </c>
      <c r="BA38" s="216">
        <v>501</v>
      </c>
      <c r="BB38" s="511">
        <v>472</v>
      </c>
      <c r="BC38" s="512"/>
      <c r="BD38" s="513"/>
      <c r="BE38" s="514"/>
      <c r="BF38" s="515">
        <f>AVERAGE(AQ38:BB38)</f>
        <v>237.08333333333334</v>
      </c>
      <c r="BG38" s="515">
        <v>475.66666666666669</v>
      </c>
      <c r="BH38" s="516">
        <v>454</v>
      </c>
      <c r="BI38" s="510">
        <v>423</v>
      </c>
      <c r="BJ38" s="510">
        <v>550</v>
      </c>
      <c r="BK38" s="510"/>
      <c r="BL38" s="510"/>
      <c r="BM38" s="510"/>
      <c r="BN38" s="510"/>
      <c r="BO38" s="510"/>
      <c r="BP38" s="510"/>
      <c r="BQ38" s="510"/>
      <c r="BR38" s="216"/>
      <c r="BS38" s="510"/>
      <c r="BT38" s="517">
        <f>AVERAGE(BH38:BS38)</f>
        <v>475.66666666666669</v>
      </c>
    </row>
    <row r="39" spans="1:74" ht="14.4" x14ac:dyDescent="0.3">
      <c r="A39" s="603"/>
      <c r="B39" s="627"/>
      <c r="C39" s="111"/>
      <c r="D39" s="108"/>
      <c r="E39" s="619" t="s">
        <v>174</v>
      </c>
      <c r="F39" s="202" t="s">
        <v>175</v>
      </c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73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5"/>
      <c r="BB39" s="164"/>
      <c r="BC39" s="381"/>
      <c r="BD39" s="382"/>
      <c r="BE39" s="427"/>
      <c r="BF39" s="343"/>
      <c r="BG39" s="343"/>
      <c r="BH39" s="113">
        <v>25</v>
      </c>
      <c r="BI39" s="114">
        <v>26</v>
      </c>
      <c r="BJ39" s="114">
        <v>21</v>
      </c>
      <c r="BK39" s="114">
        <v>17</v>
      </c>
      <c r="BL39" s="114">
        <v>21</v>
      </c>
      <c r="BM39" s="114"/>
      <c r="BN39" s="114"/>
      <c r="BO39" s="114"/>
      <c r="BP39" s="114"/>
      <c r="BQ39" s="114"/>
      <c r="BR39" s="115"/>
      <c r="BS39" s="114"/>
      <c r="BT39" s="518"/>
    </row>
    <row r="40" spans="1:74" ht="14.4" x14ac:dyDescent="0.3">
      <c r="A40" s="603"/>
      <c r="B40" s="627"/>
      <c r="C40" s="111"/>
      <c r="D40" s="108"/>
      <c r="E40" s="617"/>
      <c r="F40" s="509" t="s">
        <v>176</v>
      </c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74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254"/>
      <c r="BB40" s="197"/>
      <c r="BC40" s="383"/>
      <c r="BD40" s="384"/>
      <c r="BE40" s="416"/>
      <c r="BF40" s="398"/>
      <c r="BG40" s="398"/>
      <c r="BH40" s="502">
        <v>8</v>
      </c>
      <c r="BI40" s="129">
        <v>2</v>
      </c>
      <c r="BJ40" s="129">
        <v>9</v>
      </c>
      <c r="BK40" s="129">
        <v>10</v>
      </c>
      <c r="BL40" s="129">
        <v>7</v>
      </c>
      <c r="BM40" s="129"/>
      <c r="BN40" s="129"/>
      <c r="BO40" s="129"/>
      <c r="BP40" s="129"/>
      <c r="BQ40" s="129"/>
      <c r="BR40" s="254"/>
      <c r="BS40" s="129"/>
      <c r="BT40" s="519"/>
    </row>
    <row r="41" spans="1:74" ht="14.4" x14ac:dyDescent="0.3">
      <c r="A41" s="603"/>
      <c r="B41" s="627"/>
      <c r="C41" s="111"/>
      <c r="D41" s="108"/>
      <c r="E41" s="617"/>
      <c r="F41" s="204" t="s">
        <v>33</v>
      </c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74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254"/>
      <c r="BB41" s="197"/>
      <c r="BC41" s="383"/>
      <c r="BD41" s="384"/>
      <c r="BE41" s="416"/>
      <c r="BF41" s="398"/>
      <c r="BG41" s="398"/>
      <c r="BH41" s="529">
        <f>BH40/BH39</f>
        <v>0.32</v>
      </c>
      <c r="BI41" s="528">
        <f t="shared" ref="BI41:BT41" si="11">BI40/BI39</f>
        <v>7.6923076923076927E-2</v>
      </c>
      <c r="BJ41" s="528">
        <f t="shared" si="11"/>
        <v>0.42857142857142855</v>
      </c>
      <c r="BK41" s="528">
        <f t="shared" si="11"/>
        <v>0.58823529411764708</v>
      </c>
      <c r="BL41" s="528">
        <f t="shared" si="11"/>
        <v>0.33333333333333331</v>
      </c>
      <c r="BM41" s="528" t="e">
        <f t="shared" si="11"/>
        <v>#DIV/0!</v>
      </c>
      <c r="BN41" s="528" t="e">
        <f t="shared" si="11"/>
        <v>#DIV/0!</v>
      </c>
      <c r="BO41" s="528" t="e">
        <f t="shared" si="11"/>
        <v>#DIV/0!</v>
      </c>
      <c r="BP41" s="528" t="e">
        <f t="shared" si="11"/>
        <v>#DIV/0!</v>
      </c>
      <c r="BQ41" s="528" t="e">
        <f t="shared" si="11"/>
        <v>#DIV/0!</v>
      </c>
      <c r="BR41" s="528" t="e">
        <f t="shared" si="11"/>
        <v>#DIV/0!</v>
      </c>
      <c r="BS41" s="528" t="e">
        <f t="shared" si="11"/>
        <v>#DIV/0!</v>
      </c>
      <c r="BT41" s="527" t="e">
        <f t="shared" si="11"/>
        <v>#DIV/0!</v>
      </c>
    </row>
    <row r="42" spans="1:74" thickBot="1" x14ac:dyDescent="0.35">
      <c r="A42" s="603"/>
      <c r="B42" s="627"/>
      <c r="C42" s="111"/>
      <c r="D42" s="108"/>
      <c r="E42" s="618"/>
      <c r="F42" s="287" t="s">
        <v>128</v>
      </c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75"/>
      <c r="AQ42" s="520"/>
      <c r="AR42" s="520"/>
      <c r="AS42" s="520"/>
      <c r="AT42" s="520"/>
      <c r="AU42" s="520"/>
      <c r="AV42" s="520"/>
      <c r="AW42" s="520"/>
      <c r="AX42" s="520"/>
      <c r="AY42" s="520"/>
      <c r="AZ42" s="520"/>
      <c r="BA42" s="521"/>
      <c r="BB42" s="522"/>
      <c r="BC42" s="523"/>
      <c r="BD42" s="524"/>
      <c r="BE42" s="525"/>
      <c r="BF42" s="526"/>
      <c r="BG42" s="526"/>
      <c r="BH42" s="530">
        <v>0.2752</v>
      </c>
      <c r="BI42" s="530">
        <v>0.2752</v>
      </c>
      <c r="BJ42" s="530">
        <v>0.2752</v>
      </c>
      <c r="BK42" s="530">
        <v>0.2752</v>
      </c>
      <c r="BL42" s="530">
        <v>0.2752</v>
      </c>
      <c r="BM42" s="530">
        <v>0.2752</v>
      </c>
      <c r="BN42" s="530">
        <v>0.2752</v>
      </c>
      <c r="BO42" s="530">
        <v>0.2752</v>
      </c>
      <c r="BP42" s="530">
        <v>0.2752</v>
      </c>
      <c r="BQ42" s="530">
        <v>0.2752</v>
      </c>
      <c r="BR42" s="530">
        <v>0.2752</v>
      </c>
      <c r="BS42" s="530">
        <v>0.2752</v>
      </c>
      <c r="BT42" s="530">
        <v>0.2752</v>
      </c>
    </row>
    <row r="43" spans="1:74" ht="14.4" x14ac:dyDescent="0.3">
      <c r="A43" s="603"/>
      <c r="B43" s="627"/>
      <c r="C43" s="111"/>
      <c r="D43" s="108"/>
      <c r="E43" s="617" t="s">
        <v>115</v>
      </c>
      <c r="F43" s="203" t="s">
        <v>158</v>
      </c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74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254"/>
      <c r="BB43" s="197"/>
      <c r="BC43" s="383"/>
      <c r="BD43" s="384"/>
      <c r="BE43" s="416"/>
      <c r="BF43" s="417"/>
      <c r="BG43" s="441">
        <v>7</v>
      </c>
      <c r="BH43" s="323">
        <v>12</v>
      </c>
      <c r="BI43" s="129">
        <v>6</v>
      </c>
      <c r="BJ43" s="129">
        <v>0</v>
      </c>
      <c r="BK43" s="129">
        <v>2</v>
      </c>
      <c r="BL43" s="543"/>
      <c r="BM43" s="129"/>
      <c r="BN43" s="129"/>
      <c r="BO43" s="129"/>
      <c r="BP43" s="129"/>
      <c r="BQ43" s="129"/>
      <c r="BR43" s="254"/>
      <c r="BS43" s="129"/>
      <c r="BT43" s="234">
        <f t="shared" ref="BT43:BT48" si="12">AVERAGE(BH43:BS43)</f>
        <v>5</v>
      </c>
      <c r="BU43" s="474">
        <f t="shared" ref="BU43:BU48" si="13">SUM(BH43:BS43)</f>
        <v>20</v>
      </c>
      <c r="BV43" s="203" t="s">
        <v>158</v>
      </c>
    </row>
    <row r="44" spans="1:74" ht="14.4" x14ac:dyDescent="0.3">
      <c r="A44" s="603"/>
      <c r="B44" s="627"/>
      <c r="C44" s="111"/>
      <c r="D44" s="108"/>
      <c r="E44" s="617"/>
      <c r="F44" s="203" t="s">
        <v>159</v>
      </c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74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254"/>
      <c r="BB44" s="197"/>
      <c r="BC44" s="383"/>
      <c r="BD44" s="384"/>
      <c r="BE44" s="416"/>
      <c r="BF44" s="417"/>
      <c r="BG44" s="441">
        <v>5.166666666666667</v>
      </c>
      <c r="BH44" s="323">
        <v>8</v>
      </c>
      <c r="BI44" s="129">
        <v>6</v>
      </c>
      <c r="BJ44" s="129">
        <v>2</v>
      </c>
      <c r="BK44" s="129">
        <v>4</v>
      </c>
      <c r="BL44" s="543"/>
      <c r="BM44" s="129"/>
      <c r="BN44" s="129"/>
      <c r="BO44" s="129"/>
      <c r="BP44" s="129"/>
      <c r="BQ44" s="129"/>
      <c r="BR44" s="254"/>
      <c r="BS44" s="129"/>
      <c r="BT44" s="117">
        <f t="shared" si="12"/>
        <v>5</v>
      </c>
      <c r="BU44" s="474">
        <f t="shared" si="13"/>
        <v>20</v>
      </c>
      <c r="BV44" s="203" t="s">
        <v>159</v>
      </c>
    </row>
    <row r="45" spans="1:74" ht="14.4" x14ac:dyDescent="0.3">
      <c r="A45" s="603"/>
      <c r="B45" s="627"/>
      <c r="C45" s="111"/>
      <c r="D45" s="108"/>
      <c r="E45" s="617"/>
      <c r="F45" s="203" t="s">
        <v>160</v>
      </c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74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254"/>
      <c r="BB45" s="197"/>
      <c r="BC45" s="383"/>
      <c r="BD45" s="384"/>
      <c r="BE45" s="416"/>
      <c r="BF45" s="417"/>
      <c r="BG45" s="441">
        <v>0.16666666666666666</v>
      </c>
      <c r="BH45" s="323">
        <v>1</v>
      </c>
      <c r="BI45" s="129">
        <v>1</v>
      </c>
      <c r="BJ45" s="129">
        <v>0</v>
      </c>
      <c r="BK45" s="129">
        <v>0</v>
      </c>
      <c r="BL45" s="543"/>
      <c r="BM45" s="129"/>
      <c r="BN45" s="129"/>
      <c r="BO45" s="129"/>
      <c r="BP45" s="129"/>
      <c r="BQ45" s="129"/>
      <c r="BR45" s="254"/>
      <c r="BS45" s="129"/>
      <c r="BT45" s="117">
        <f t="shared" si="12"/>
        <v>0.5</v>
      </c>
      <c r="BU45" s="474">
        <f t="shared" si="13"/>
        <v>2</v>
      </c>
      <c r="BV45" s="203" t="s">
        <v>160</v>
      </c>
    </row>
    <row r="46" spans="1:74" ht="14.4" x14ac:dyDescent="0.3">
      <c r="A46" s="603"/>
      <c r="B46" s="627"/>
      <c r="C46" s="111"/>
      <c r="D46" s="108"/>
      <c r="E46" s="617"/>
      <c r="F46" s="203" t="s">
        <v>161</v>
      </c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74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254"/>
      <c r="BB46" s="197"/>
      <c r="BC46" s="383"/>
      <c r="BD46" s="384"/>
      <c r="BE46" s="416"/>
      <c r="BF46" s="417"/>
      <c r="BG46" s="441">
        <v>22.5</v>
      </c>
      <c r="BH46" s="323">
        <v>22</v>
      </c>
      <c r="BI46" s="129">
        <v>42</v>
      </c>
      <c r="BJ46" s="129">
        <v>15</v>
      </c>
      <c r="BK46" s="129">
        <v>26</v>
      </c>
      <c r="BL46" s="543"/>
      <c r="BM46" s="129"/>
      <c r="BN46" s="129"/>
      <c r="BO46" s="129"/>
      <c r="BP46" s="129"/>
      <c r="BQ46" s="129"/>
      <c r="BR46" s="254"/>
      <c r="BS46" s="129"/>
      <c r="BT46" s="117">
        <f t="shared" si="12"/>
        <v>26.25</v>
      </c>
      <c r="BU46" s="474">
        <f t="shared" si="13"/>
        <v>105</v>
      </c>
      <c r="BV46" s="203" t="s">
        <v>161</v>
      </c>
    </row>
    <row r="47" spans="1:74" ht="14.4" x14ac:dyDescent="0.3">
      <c r="A47" s="603"/>
      <c r="B47" s="627"/>
      <c r="C47" s="111"/>
      <c r="D47" s="108"/>
      <c r="E47" s="617"/>
      <c r="F47" s="203" t="s">
        <v>162</v>
      </c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74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254"/>
      <c r="BB47" s="197"/>
      <c r="BC47" s="383"/>
      <c r="BD47" s="384"/>
      <c r="BE47" s="416"/>
      <c r="BF47" s="417"/>
      <c r="BG47" s="441">
        <v>110.08333333333333</v>
      </c>
      <c r="BH47" s="323">
        <v>99</v>
      </c>
      <c r="BI47" s="129">
        <v>73</v>
      </c>
      <c r="BJ47" s="129">
        <v>88</v>
      </c>
      <c r="BK47" s="129">
        <v>99</v>
      </c>
      <c r="BL47" s="543"/>
      <c r="BM47" s="129"/>
      <c r="BN47" s="129"/>
      <c r="BO47" s="129"/>
      <c r="BP47" s="129"/>
      <c r="BQ47" s="129"/>
      <c r="BR47" s="254"/>
      <c r="BS47" s="129"/>
      <c r="BT47" s="117">
        <f t="shared" si="12"/>
        <v>89.75</v>
      </c>
      <c r="BU47" s="474">
        <f t="shared" si="13"/>
        <v>359</v>
      </c>
      <c r="BV47" s="203" t="s">
        <v>162</v>
      </c>
    </row>
    <row r="48" spans="1:74" ht="14.4" x14ac:dyDescent="0.3">
      <c r="A48" s="603"/>
      <c r="B48" s="627"/>
      <c r="C48" s="111"/>
      <c r="D48" s="108"/>
      <c r="E48" s="617"/>
      <c r="F48" s="203" t="s">
        <v>163</v>
      </c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74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254"/>
      <c r="BB48" s="197"/>
      <c r="BC48" s="383"/>
      <c r="BD48" s="384"/>
      <c r="BE48" s="416"/>
      <c r="BF48" s="417"/>
      <c r="BG48" s="441">
        <v>144.66666666666666</v>
      </c>
      <c r="BH48" s="323">
        <v>152</v>
      </c>
      <c r="BI48" s="129">
        <v>147</v>
      </c>
      <c r="BJ48" s="129">
        <v>196</v>
      </c>
      <c r="BK48" s="129">
        <v>193</v>
      </c>
      <c r="BL48" s="543"/>
      <c r="BM48" s="129"/>
      <c r="BN48" s="129"/>
      <c r="BO48" s="129"/>
      <c r="BP48" s="129"/>
      <c r="BQ48" s="129"/>
      <c r="BR48" s="254"/>
      <c r="BS48" s="129"/>
      <c r="BT48" s="117">
        <f t="shared" si="12"/>
        <v>172</v>
      </c>
      <c r="BU48" s="474">
        <f t="shared" si="13"/>
        <v>688</v>
      </c>
      <c r="BV48" s="203" t="s">
        <v>163</v>
      </c>
    </row>
    <row r="49" spans="1:74" ht="20.399999999999999" x14ac:dyDescent="0.3">
      <c r="A49" s="603"/>
      <c r="B49" s="627"/>
      <c r="C49" s="111"/>
      <c r="D49" s="108"/>
      <c r="E49" s="617"/>
      <c r="F49" s="203" t="s">
        <v>164</v>
      </c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74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254"/>
      <c r="BB49" s="197"/>
      <c r="BC49" s="383"/>
      <c r="BD49" s="384"/>
      <c r="BE49" s="416"/>
      <c r="BF49" s="417"/>
      <c r="BG49" s="441">
        <v>284.33333333333331</v>
      </c>
      <c r="BH49" s="323">
        <f>343+18</f>
        <v>361</v>
      </c>
      <c r="BI49" s="129">
        <f>331+6</f>
        <v>337</v>
      </c>
      <c r="BJ49" s="129">
        <v>520</v>
      </c>
      <c r="BK49" s="129">
        <f>11+221</f>
        <v>232</v>
      </c>
      <c r="BL49" s="543"/>
      <c r="BM49" s="129"/>
      <c r="BN49" s="129"/>
      <c r="BO49" s="129"/>
      <c r="BP49" s="129"/>
      <c r="BQ49" s="129"/>
      <c r="BR49" s="254"/>
      <c r="BS49" s="129"/>
      <c r="BT49" s="117">
        <f>AVERAGE(BH49:BS49)</f>
        <v>362.5</v>
      </c>
      <c r="BU49" s="474">
        <f>SUM(BH49:BS49)</f>
        <v>1450</v>
      </c>
      <c r="BV49" s="203" t="s">
        <v>164</v>
      </c>
    </row>
    <row r="50" spans="1:74" ht="14.4" x14ac:dyDescent="0.3">
      <c r="A50" s="603"/>
      <c r="B50" s="627"/>
      <c r="C50" s="111"/>
      <c r="D50" s="108"/>
      <c r="E50" s="617"/>
      <c r="F50" s="203" t="s">
        <v>165</v>
      </c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74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254"/>
      <c r="BB50" s="197"/>
      <c r="BC50" s="383"/>
      <c r="BD50" s="384"/>
      <c r="BE50" s="416"/>
      <c r="BF50" s="417"/>
      <c r="BG50" s="441">
        <v>573.91666666666663</v>
      </c>
      <c r="BH50" s="453">
        <f>SUM(BH43:BH49)</f>
        <v>655</v>
      </c>
      <c r="BI50" s="454">
        <f t="shared" ref="BI50:BK50" si="14">SUM(BI43:BI49)</f>
        <v>612</v>
      </c>
      <c r="BJ50" s="454">
        <f t="shared" si="14"/>
        <v>821</v>
      </c>
      <c r="BK50" s="454">
        <f t="shared" si="14"/>
        <v>556</v>
      </c>
      <c r="BL50" s="454">
        <f>SUM(BL43:BL49)</f>
        <v>0</v>
      </c>
      <c r="BM50" s="454">
        <f>SUM(BM43:BM49)</f>
        <v>0</v>
      </c>
      <c r="BN50" s="454">
        <f>SUM(BN43:BN49)</f>
        <v>0</v>
      </c>
      <c r="BO50" s="454">
        <f t="shared" ref="BO50" si="15">SUM(BO43:BO49)</f>
        <v>0</v>
      </c>
      <c r="BP50" s="454">
        <f t="shared" ref="BP50" si="16">SUM(BP43:BP49)</f>
        <v>0</v>
      </c>
      <c r="BQ50" s="454">
        <f t="shared" ref="BQ50" si="17">SUM(BQ43:BQ49)</f>
        <v>0</v>
      </c>
      <c r="BR50" s="454">
        <f t="shared" ref="BR50" si="18">SUM(BR43:BR49)</f>
        <v>0</v>
      </c>
      <c r="BS50" s="454">
        <f t="shared" ref="BS50" si="19">SUM(BS43:BS49)</f>
        <v>0</v>
      </c>
      <c r="BT50" s="234">
        <f>SUM(BT43:BT49)</f>
        <v>661</v>
      </c>
    </row>
    <row r="51" spans="1:74" ht="20.399999999999999" x14ac:dyDescent="0.3">
      <c r="A51" s="603"/>
      <c r="B51" s="627"/>
      <c r="C51" s="111"/>
      <c r="D51" s="108"/>
      <c r="E51" s="617"/>
      <c r="F51" s="288" t="s">
        <v>127</v>
      </c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74"/>
      <c r="AQ51" s="125">
        <v>2</v>
      </c>
      <c r="AR51" s="125">
        <v>1</v>
      </c>
      <c r="AS51" s="125">
        <v>0</v>
      </c>
      <c r="AT51" s="125">
        <v>1</v>
      </c>
      <c r="AU51" s="125">
        <v>5</v>
      </c>
      <c r="AV51" s="125">
        <v>9</v>
      </c>
      <c r="AW51" s="125">
        <v>14</v>
      </c>
      <c r="AX51" s="125">
        <v>6</v>
      </c>
      <c r="AY51" s="125">
        <v>14</v>
      </c>
      <c r="AZ51" s="125">
        <v>8</v>
      </c>
      <c r="BA51" s="126">
        <v>5</v>
      </c>
      <c r="BB51" s="168">
        <v>16</v>
      </c>
      <c r="BC51" s="374"/>
      <c r="BD51" s="375"/>
      <c r="BE51" s="418"/>
      <c r="BF51" s="377">
        <f>AVERAGE(AQ51:BB51)</f>
        <v>6.75</v>
      </c>
      <c r="BG51" s="377">
        <v>12.333333333333334</v>
      </c>
      <c r="BH51" s="455">
        <f>SUM(BH43:BH45)</f>
        <v>21</v>
      </c>
      <c r="BI51" s="456">
        <f t="shared" ref="BI51:BJ51" si="20">SUM(BI43:BI45)</f>
        <v>13</v>
      </c>
      <c r="BJ51" s="456">
        <f t="shared" si="20"/>
        <v>2</v>
      </c>
      <c r="BK51" s="456">
        <f>SUM(BK43:BK45)</f>
        <v>6</v>
      </c>
      <c r="BL51" s="456">
        <f>SUM(BL43:BL45)</f>
        <v>0</v>
      </c>
      <c r="BM51" s="456">
        <f>SUM(BM43:BM45)</f>
        <v>0</v>
      </c>
      <c r="BN51" s="456">
        <f>SUM(BN43:BN45)</f>
        <v>0</v>
      </c>
      <c r="BO51" s="456">
        <f>SUM(BO43:BO45)</f>
        <v>0</v>
      </c>
      <c r="BP51" s="456">
        <f t="shared" ref="BP51:BS51" si="21">SUM(BP43:BP45)</f>
        <v>0</v>
      </c>
      <c r="BQ51" s="456">
        <f t="shared" si="21"/>
        <v>0</v>
      </c>
      <c r="BR51" s="456">
        <f t="shared" si="21"/>
        <v>0</v>
      </c>
      <c r="BS51" s="456">
        <f t="shared" si="21"/>
        <v>0</v>
      </c>
      <c r="BT51" s="117">
        <f>AVERAGE(BH51:BS51)</f>
        <v>3.5</v>
      </c>
    </row>
    <row r="52" spans="1:74" ht="14.4" x14ac:dyDescent="0.3">
      <c r="A52" s="603"/>
      <c r="B52" s="627"/>
      <c r="C52" s="111"/>
      <c r="D52" s="108"/>
      <c r="E52" s="617"/>
      <c r="F52" s="204" t="s">
        <v>33</v>
      </c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74"/>
      <c r="AQ52" s="188">
        <f>AQ51/AQ38</f>
        <v>1.5748031496062992E-2</v>
      </c>
      <c r="AR52" s="188">
        <f t="shared" ref="AR52:AX52" si="22">AR51/AR38</f>
        <v>9.1743119266055051E-3</v>
      </c>
      <c r="AS52" s="188">
        <f t="shared" si="22"/>
        <v>0</v>
      </c>
      <c r="AT52" s="188">
        <f t="shared" si="22"/>
        <v>9.5238095238095247E-3</v>
      </c>
      <c r="AU52" s="188">
        <f t="shared" si="22"/>
        <v>5.3191489361702128E-2</v>
      </c>
      <c r="AV52" s="188">
        <f t="shared" si="22"/>
        <v>7.5630252100840331E-2</v>
      </c>
      <c r="AW52" s="188">
        <f t="shared" si="22"/>
        <v>7.9545454545454544E-2</v>
      </c>
      <c r="AX52" s="188">
        <f t="shared" si="22"/>
        <v>3.2085561497326207E-2</v>
      </c>
      <c r="AY52" s="188">
        <f>AY51/AY38</f>
        <v>4.6357615894039736E-2</v>
      </c>
      <c r="AZ52" s="188">
        <f>AZ51/AZ38</f>
        <v>1.5355086372360844E-2</v>
      </c>
      <c r="BA52" s="188">
        <f>BA51/BA38</f>
        <v>9.9800399201596807E-3</v>
      </c>
      <c r="BB52" s="330">
        <f>BB51/BB38</f>
        <v>3.3898305084745763E-2</v>
      </c>
      <c r="BC52" s="419"/>
      <c r="BD52" s="420"/>
      <c r="BE52" s="418"/>
      <c r="BF52" s="421">
        <f>AVERAGE(AQ52:BB52)</f>
        <v>3.1707496476925605E-2</v>
      </c>
      <c r="BG52" s="421">
        <v>2.148976332220125E-2</v>
      </c>
      <c r="BH52" s="459">
        <f>BH51/BH50</f>
        <v>3.2061068702290078E-2</v>
      </c>
      <c r="BI52" s="460">
        <f t="shared" ref="BI52:BT52" si="23">BI51/BI50</f>
        <v>2.1241830065359478E-2</v>
      </c>
      <c r="BJ52" s="460">
        <f>BJ51/BJ50</f>
        <v>2.4360535931790498E-3</v>
      </c>
      <c r="BK52" s="460">
        <f t="shared" si="23"/>
        <v>1.0791366906474821E-2</v>
      </c>
      <c r="BL52" s="460" t="e">
        <f t="shared" si="23"/>
        <v>#DIV/0!</v>
      </c>
      <c r="BM52" s="460" t="e">
        <f t="shared" si="23"/>
        <v>#DIV/0!</v>
      </c>
      <c r="BN52" s="460" t="e">
        <f t="shared" si="23"/>
        <v>#DIV/0!</v>
      </c>
      <c r="BO52" s="460" t="e">
        <f t="shared" si="23"/>
        <v>#DIV/0!</v>
      </c>
      <c r="BP52" s="460" t="e">
        <f t="shared" si="23"/>
        <v>#DIV/0!</v>
      </c>
      <c r="BQ52" s="460" t="e">
        <f t="shared" si="23"/>
        <v>#DIV/0!</v>
      </c>
      <c r="BR52" s="460" t="e">
        <f t="shared" si="23"/>
        <v>#DIV/0!</v>
      </c>
      <c r="BS52" s="460" t="e">
        <f t="shared" si="23"/>
        <v>#DIV/0!</v>
      </c>
      <c r="BT52" s="188">
        <f t="shared" si="23"/>
        <v>5.2950075642965201E-3</v>
      </c>
    </row>
    <row r="53" spans="1:74" thickBot="1" x14ac:dyDescent="0.35">
      <c r="A53" s="604"/>
      <c r="B53" s="628"/>
      <c r="C53" s="111"/>
      <c r="D53" s="108"/>
      <c r="E53" s="618"/>
      <c r="F53" s="287" t="s">
        <v>128</v>
      </c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75"/>
      <c r="AQ53" s="186">
        <v>0.03</v>
      </c>
      <c r="AR53" s="186">
        <v>0.03</v>
      </c>
      <c r="AS53" s="186">
        <v>0.03</v>
      </c>
      <c r="AT53" s="186">
        <v>0.03</v>
      </c>
      <c r="AU53" s="186">
        <v>0.03</v>
      </c>
      <c r="AV53" s="186">
        <v>0.03</v>
      </c>
      <c r="AW53" s="186">
        <v>0.03</v>
      </c>
      <c r="AX53" s="186">
        <v>0.03</v>
      </c>
      <c r="AY53" s="186">
        <v>0.03</v>
      </c>
      <c r="AZ53" s="186">
        <v>0.03</v>
      </c>
      <c r="BA53" s="186">
        <v>0.03</v>
      </c>
      <c r="BB53" s="187">
        <v>0.03</v>
      </c>
      <c r="BC53" s="413">
        <v>0.03</v>
      </c>
      <c r="BD53" s="414">
        <v>0.03</v>
      </c>
      <c r="BE53" s="415">
        <v>0.03</v>
      </c>
      <c r="BF53" s="414">
        <v>0.03</v>
      </c>
      <c r="BG53" s="414">
        <v>0.03</v>
      </c>
      <c r="BH53" s="322">
        <v>0.03</v>
      </c>
      <c r="BI53" s="186">
        <v>0.03</v>
      </c>
      <c r="BJ53" s="186">
        <v>0.03</v>
      </c>
      <c r="BK53" s="186">
        <v>0.03</v>
      </c>
      <c r="BL53" s="186">
        <v>0.03</v>
      </c>
      <c r="BM53" s="186">
        <v>0.03</v>
      </c>
      <c r="BN53" s="186">
        <v>0.03</v>
      </c>
      <c r="BO53" s="186">
        <v>0.03</v>
      </c>
      <c r="BP53" s="186">
        <v>0.03</v>
      </c>
      <c r="BQ53" s="186">
        <v>0.03</v>
      </c>
      <c r="BR53" s="186">
        <v>0.03</v>
      </c>
      <c r="BS53" s="186">
        <v>0.03</v>
      </c>
      <c r="BT53" s="186">
        <v>0.03</v>
      </c>
    </row>
    <row r="54" spans="1:74" ht="15" customHeight="1" x14ac:dyDescent="0.3">
      <c r="A54" s="574" t="s">
        <v>19</v>
      </c>
      <c r="B54" s="577" t="s">
        <v>20</v>
      </c>
      <c r="C54" s="3" t="s">
        <v>6</v>
      </c>
      <c r="D54" s="580" t="s">
        <v>107</v>
      </c>
      <c r="E54" s="572" t="s">
        <v>129</v>
      </c>
      <c r="F54" s="289" t="s">
        <v>33</v>
      </c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 t="e">
        <f>(#REF!-#REF!)/#REF!</f>
        <v>#REF!</v>
      </c>
      <c r="AF54" s="132" t="e">
        <f>(#REF!-#REF!)/#REF!</f>
        <v>#REF!</v>
      </c>
      <c r="AG54" s="132" t="e">
        <f>(#REF!-#REF!)/#REF!</f>
        <v>#REF!</v>
      </c>
      <c r="AH54" s="132" t="e">
        <f>(#REF!-#REF!)/#REF!</f>
        <v>#REF!</v>
      </c>
      <c r="AI54" s="132" t="e">
        <f>(#REF!-#REF!)/#REF!</f>
        <v>#REF!</v>
      </c>
      <c r="AJ54" s="132" t="e">
        <f>(#REF!-#REF!)/#REF!</f>
        <v>#REF!</v>
      </c>
      <c r="AK54" s="132" t="e">
        <f>(#REF!-#REF!)/#REF!</f>
        <v>#REF!</v>
      </c>
      <c r="AL54" s="132" t="e">
        <f>(#REF!-#REF!)/#REF!</f>
        <v>#REF!</v>
      </c>
      <c r="AM54" s="132" t="e">
        <f>(#REF!-#REF!)/#REF!</f>
        <v>#REF!</v>
      </c>
      <c r="AN54" s="132" t="e">
        <f>(#REF!-#REF!)/#REF!</f>
        <v>#REF!</v>
      </c>
      <c r="AO54" s="132" t="e">
        <f>(#REF!-#REF!)/#REF!</f>
        <v>#REF!</v>
      </c>
      <c r="AP54" s="170" t="e">
        <f>(#REF!-#REF!)/#REF!</f>
        <v>#REF!</v>
      </c>
      <c r="AQ54" s="132" t="s">
        <v>113</v>
      </c>
      <c r="AR54" s="132" t="s">
        <v>113</v>
      </c>
      <c r="AS54" s="132" t="s">
        <v>113</v>
      </c>
      <c r="AT54" s="132" t="s">
        <v>113</v>
      </c>
      <c r="AU54" s="132" t="s">
        <v>113</v>
      </c>
      <c r="AV54" s="132" t="s">
        <v>113</v>
      </c>
      <c r="AW54" s="132" t="s">
        <v>113</v>
      </c>
      <c r="AX54" s="132" t="s">
        <v>113</v>
      </c>
      <c r="AY54" s="132" t="s">
        <v>113</v>
      </c>
      <c r="AZ54" s="132" t="s">
        <v>113</v>
      </c>
      <c r="BA54" s="132" t="s">
        <v>113</v>
      </c>
      <c r="BB54" s="170" t="s">
        <v>113</v>
      </c>
      <c r="BC54" s="404"/>
      <c r="BD54" s="405"/>
      <c r="BE54" s="406" t="s">
        <v>113</v>
      </c>
      <c r="BF54" s="407" t="s">
        <v>113</v>
      </c>
      <c r="BG54" s="407" t="s">
        <v>113</v>
      </c>
      <c r="BH54" s="324" t="s">
        <v>113</v>
      </c>
      <c r="BI54" s="270" t="s">
        <v>113</v>
      </c>
      <c r="BJ54" s="270" t="s">
        <v>113</v>
      </c>
      <c r="BK54" s="270" t="s">
        <v>113</v>
      </c>
      <c r="BL54" s="270" t="s">
        <v>113</v>
      </c>
      <c r="BM54" s="270"/>
      <c r="BN54" s="270"/>
      <c r="BO54" s="270"/>
      <c r="BP54" s="270"/>
      <c r="BQ54" s="270"/>
      <c r="BR54" s="270"/>
      <c r="BS54" s="270"/>
      <c r="BT54" s="133" t="s">
        <v>113</v>
      </c>
    </row>
    <row r="55" spans="1:74" thickBot="1" x14ac:dyDescent="0.35">
      <c r="A55" s="575"/>
      <c r="B55" s="578"/>
      <c r="C55" s="5"/>
      <c r="D55" s="581"/>
      <c r="E55" s="568"/>
      <c r="F55" s="290" t="s">
        <v>29</v>
      </c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>
        <v>1</v>
      </c>
      <c r="AF55" s="147">
        <v>1</v>
      </c>
      <c r="AG55" s="147">
        <v>1</v>
      </c>
      <c r="AH55" s="147">
        <v>1</v>
      </c>
      <c r="AI55" s="147">
        <v>1</v>
      </c>
      <c r="AJ55" s="147">
        <v>1</v>
      </c>
      <c r="AK55" s="147">
        <v>1</v>
      </c>
      <c r="AL55" s="147">
        <v>1</v>
      </c>
      <c r="AM55" s="147">
        <v>1</v>
      </c>
      <c r="AN55" s="147">
        <v>1</v>
      </c>
      <c r="AO55" s="147">
        <v>1</v>
      </c>
      <c r="AP55" s="176">
        <v>1</v>
      </c>
      <c r="AQ55" s="147" t="s">
        <v>113</v>
      </c>
      <c r="AR55" s="147" t="s">
        <v>113</v>
      </c>
      <c r="AS55" s="147" t="s">
        <v>113</v>
      </c>
      <c r="AT55" s="147" t="s">
        <v>113</v>
      </c>
      <c r="AU55" s="147" t="s">
        <v>113</v>
      </c>
      <c r="AV55" s="147" t="s">
        <v>113</v>
      </c>
      <c r="AW55" s="147" t="s">
        <v>113</v>
      </c>
      <c r="AX55" s="147" t="s">
        <v>113</v>
      </c>
      <c r="AY55" s="147" t="s">
        <v>113</v>
      </c>
      <c r="AZ55" s="147" t="s">
        <v>113</v>
      </c>
      <c r="BA55" s="147" t="s">
        <v>113</v>
      </c>
      <c r="BB55" s="176" t="s">
        <v>113</v>
      </c>
      <c r="BC55" s="422" t="s">
        <v>113</v>
      </c>
      <c r="BD55" s="423" t="s">
        <v>113</v>
      </c>
      <c r="BE55" s="424" t="s">
        <v>113</v>
      </c>
      <c r="BF55" s="423" t="s">
        <v>113</v>
      </c>
      <c r="BG55" s="423" t="s">
        <v>113</v>
      </c>
      <c r="BH55" s="325" t="s">
        <v>113</v>
      </c>
      <c r="BI55" s="147" t="s">
        <v>113</v>
      </c>
      <c r="BJ55" s="147" t="s">
        <v>113</v>
      </c>
      <c r="BK55" s="147" t="s">
        <v>113</v>
      </c>
      <c r="BL55" s="147" t="s">
        <v>113</v>
      </c>
      <c r="BM55" s="147" t="s">
        <v>113</v>
      </c>
      <c r="BN55" s="147" t="s">
        <v>113</v>
      </c>
      <c r="BO55" s="147" t="s">
        <v>113</v>
      </c>
      <c r="BP55" s="147" t="s">
        <v>113</v>
      </c>
      <c r="BQ55" s="147" t="s">
        <v>113</v>
      </c>
      <c r="BR55" s="147" t="s">
        <v>113</v>
      </c>
      <c r="BS55" s="237" t="s">
        <v>113</v>
      </c>
      <c r="BT55" s="237" t="s">
        <v>113</v>
      </c>
    </row>
    <row r="56" spans="1:74" ht="14.4" x14ac:dyDescent="0.3">
      <c r="A56" s="575"/>
      <c r="B56" s="578"/>
      <c r="C56" s="5"/>
      <c r="D56" s="581"/>
      <c r="E56" s="572" t="s">
        <v>157</v>
      </c>
      <c r="F56" s="291" t="s">
        <v>130</v>
      </c>
      <c r="G56" s="238"/>
      <c r="H56" s="238"/>
      <c r="I56" s="238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  <c r="AA56" s="238"/>
      <c r="AB56" s="238"/>
      <c r="AC56" s="238"/>
      <c r="AD56" s="238"/>
      <c r="AE56" s="238"/>
      <c r="AF56" s="238"/>
      <c r="AG56" s="238"/>
      <c r="AH56" s="238"/>
      <c r="AI56" s="238"/>
      <c r="AJ56" s="238"/>
      <c r="AK56" s="238"/>
      <c r="AL56" s="238"/>
      <c r="AM56" s="238"/>
      <c r="AN56" s="238"/>
      <c r="AO56" s="238"/>
      <c r="AP56" s="238"/>
      <c r="AQ56" s="114">
        <v>124</v>
      </c>
      <c r="AR56" s="114">
        <v>126</v>
      </c>
      <c r="AS56" s="114">
        <v>128</v>
      </c>
      <c r="AT56" s="114">
        <v>131</v>
      </c>
      <c r="AU56" s="114">
        <v>131</v>
      </c>
      <c r="AV56" s="114">
        <v>128</v>
      </c>
      <c r="AW56" s="114">
        <v>125</v>
      </c>
      <c r="AX56" s="115">
        <v>125</v>
      </c>
      <c r="AY56" s="115">
        <v>129</v>
      </c>
      <c r="AZ56" s="115">
        <v>130</v>
      </c>
      <c r="BA56" s="247">
        <v>127</v>
      </c>
      <c r="BB56" s="257">
        <v>119</v>
      </c>
      <c r="BC56" s="425"/>
      <c r="BD56" s="426"/>
      <c r="BE56" s="427"/>
      <c r="BF56" s="343">
        <f>AVERAGE(AQ56:BB56)</f>
        <v>126.91666666666667</v>
      </c>
      <c r="BG56" s="343">
        <v>136.80000000000001</v>
      </c>
      <c r="BH56" s="476">
        <v>136</v>
      </c>
      <c r="BI56" s="304">
        <v>141</v>
      </c>
      <c r="BJ56" s="304">
        <v>140</v>
      </c>
      <c r="BK56" s="541">
        <v>148</v>
      </c>
      <c r="BL56" s="548"/>
      <c r="BM56" s="304"/>
      <c r="BN56" s="304"/>
      <c r="BO56" s="115"/>
      <c r="BP56" s="114"/>
      <c r="BQ56" s="114"/>
      <c r="BR56" s="299"/>
      <c r="BS56" s="300"/>
      <c r="BT56" s="222">
        <f>AVERAGE(BH56:BS56)</f>
        <v>141.25</v>
      </c>
    </row>
    <row r="57" spans="1:74" ht="28.5" customHeight="1" x14ac:dyDescent="0.3">
      <c r="A57" s="575"/>
      <c r="B57" s="578"/>
      <c r="C57" s="5"/>
      <c r="D57" s="581"/>
      <c r="E57" s="568"/>
      <c r="F57" s="292" t="s">
        <v>131</v>
      </c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25">
        <v>0</v>
      </c>
      <c r="AR57" s="125">
        <v>0</v>
      </c>
      <c r="AS57" s="125">
        <v>0</v>
      </c>
      <c r="AT57" s="125">
        <v>0</v>
      </c>
      <c r="AU57" s="125">
        <v>0</v>
      </c>
      <c r="AV57" s="125">
        <v>3</v>
      </c>
      <c r="AW57" s="125">
        <v>0</v>
      </c>
      <c r="AX57" s="126">
        <v>0</v>
      </c>
      <c r="AY57" s="126">
        <v>4</v>
      </c>
      <c r="AZ57" s="126">
        <v>1</v>
      </c>
      <c r="BA57" s="248">
        <v>1</v>
      </c>
      <c r="BB57" s="258">
        <v>0</v>
      </c>
      <c r="BC57" s="428"/>
      <c r="BD57" s="429"/>
      <c r="BE57" s="418"/>
      <c r="BF57" s="430">
        <f>AVERAGE(AQ57:BB57)</f>
        <v>0.75</v>
      </c>
      <c r="BG57" s="430">
        <v>1.5</v>
      </c>
      <c r="BH57" s="476">
        <v>4</v>
      </c>
      <c r="BI57" s="304">
        <v>3</v>
      </c>
      <c r="BJ57" s="304">
        <v>6</v>
      </c>
      <c r="BK57" s="541">
        <v>2</v>
      </c>
      <c r="BL57" s="548"/>
      <c r="BM57" s="304"/>
      <c r="BN57" s="304"/>
      <c r="BO57" s="126"/>
      <c r="BP57" s="125"/>
      <c r="BQ57" s="125"/>
      <c r="BR57" s="301"/>
      <c r="BS57" s="302"/>
      <c r="BT57" s="241">
        <f>AVERAGE(BH57:BS57)</f>
        <v>3.75</v>
      </c>
    </row>
    <row r="58" spans="1:74" ht="28.5" customHeight="1" x14ac:dyDescent="0.3">
      <c r="A58" s="575"/>
      <c r="B58" s="578"/>
      <c r="C58" s="5"/>
      <c r="D58" s="581"/>
      <c r="E58" s="568"/>
      <c r="F58" s="293" t="s">
        <v>132</v>
      </c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25">
        <v>0</v>
      </c>
      <c r="AR58" s="125">
        <v>2</v>
      </c>
      <c r="AS58" s="125">
        <v>2</v>
      </c>
      <c r="AT58" s="125">
        <v>3</v>
      </c>
      <c r="AU58" s="125">
        <v>0</v>
      </c>
      <c r="AV58" s="125">
        <v>0</v>
      </c>
      <c r="AW58" s="125">
        <v>0</v>
      </c>
      <c r="AX58" s="126">
        <v>1</v>
      </c>
      <c r="AY58" s="126">
        <v>5</v>
      </c>
      <c r="AZ58" s="126">
        <v>1</v>
      </c>
      <c r="BA58" s="248">
        <v>7</v>
      </c>
      <c r="BB58" s="258">
        <v>7</v>
      </c>
      <c r="BC58" s="431"/>
      <c r="BD58" s="432"/>
      <c r="BE58" s="433"/>
      <c r="BF58" s="430">
        <f>AVERAGE(AQ58:BB58)</f>
        <v>2.3333333333333335</v>
      </c>
      <c r="BG58" s="430">
        <v>4.3</v>
      </c>
      <c r="BH58" s="476">
        <v>2</v>
      </c>
      <c r="BI58" s="304">
        <v>8</v>
      </c>
      <c r="BJ58" s="304">
        <v>5</v>
      </c>
      <c r="BK58" s="541">
        <v>10</v>
      </c>
      <c r="BL58" s="548"/>
      <c r="BM58" s="304"/>
      <c r="BN58" s="304"/>
      <c r="BO58" s="126"/>
      <c r="BP58" s="125"/>
      <c r="BQ58" s="125"/>
      <c r="BR58" s="301"/>
      <c r="BS58" s="302"/>
      <c r="BT58" s="241">
        <f>AVERAGE(BH58:BS58)</f>
        <v>6.25</v>
      </c>
    </row>
    <row r="59" spans="1:74" thickBot="1" x14ac:dyDescent="0.35">
      <c r="A59" s="575"/>
      <c r="B59" s="578"/>
      <c r="C59" s="5"/>
      <c r="D59" s="581"/>
      <c r="E59" s="573"/>
      <c r="F59" s="294" t="s">
        <v>135</v>
      </c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0"/>
      <c r="AK59" s="190"/>
      <c r="AL59" s="190"/>
      <c r="AM59" s="190"/>
      <c r="AN59" s="190"/>
      <c r="AO59" s="190"/>
      <c r="AP59" s="190"/>
      <c r="AQ59" s="190">
        <v>130</v>
      </c>
      <c r="AR59" s="190">
        <v>130</v>
      </c>
      <c r="AS59" s="190">
        <v>130</v>
      </c>
      <c r="AT59" s="190">
        <v>130</v>
      </c>
      <c r="AU59" s="190">
        <v>130</v>
      </c>
      <c r="AV59" s="190">
        <v>130</v>
      </c>
      <c r="AW59" s="190">
        <v>130</v>
      </c>
      <c r="AX59" s="190">
        <v>130</v>
      </c>
      <c r="AY59" s="190">
        <v>130</v>
      </c>
      <c r="AZ59" s="190">
        <v>130</v>
      </c>
      <c r="BA59" s="190">
        <v>130</v>
      </c>
      <c r="BB59" s="239">
        <v>130</v>
      </c>
      <c r="BC59" s="434">
        <v>130</v>
      </c>
      <c r="BD59" s="435">
        <v>130</v>
      </c>
      <c r="BE59" s="436">
        <v>130</v>
      </c>
      <c r="BF59" s="437">
        <v>130</v>
      </c>
      <c r="BG59" s="437">
        <v>130</v>
      </c>
      <c r="BH59" s="308">
        <v>130</v>
      </c>
      <c r="BI59" s="242">
        <v>130</v>
      </c>
      <c r="BJ59" s="242">
        <v>130</v>
      </c>
      <c r="BK59" s="242">
        <v>130</v>
      </c>
      <c r="BL59" s="242">
        <v>130</v>
      </c>
      <c r="BM59" s="242">
        <v>130</v>
      </c>
      <c r="BN59" s="190">
        <v>130</v>
      </c>
      <c r="BO59" s="190">
        <v>130</v>
      </c>
      <c r="BP59" s="190">
        <v>130</v>
      </c>
      <c r="BQ59" s="190">
        <v>130</v>
      </c>
      <c r="BR59" s="190">
        <v>130</v>
      </c>
      <c r="BS59" s="239">
        <v>130</v>
      </c>
      <c r="BT59" s="244">
        <v>130</v>
      </c>
    </row>
    <row r="60" spans="1:74" ht="20.399999999999999" hidden="1" x14ac:dyDescent="0.3">
      <c r="A60" s="575"/>
      <c r="B60" s="578"/>
      <c r="C60" s="5"/>
      <c r="D60" s="581"/>
      <c r="E60" s="572" t="s">
        <v>156</v>
      </c>
      <c r="F60" s="334" t="s">
        <v>155</v>
      </c>
      <c r="G60" s="331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73"/>
      <c r="AQ60" s="114">
        <v>129</v>
      </c>
      <c r="AR60" s="114">
        <v>129</v>
      </c>
      <c r="AS60" s="114">
        <v>129</v>
      </c>
      <c r="AT60" s="114">
        <v>129</v>
      </c>
      <c r="AU60" s="114">
        <v>129</v>
      </c>
      <c r="AV60" s="114">
        <v>129</v>
      </c>
      <c r="AW60" s="114">
        <v>129</v>
      </c>
      <c r="AX60" s="115">
        <v>129</v>
      </c>
      <c r="AY60" s="115">
        <v>129</v>
      </c>
      <c r="AZ60" s="115">
        <v>135</v>
      </c>
      <c r="BA60" s="247">
        <v>131</v>
      </c>
      <c r="BB60" s="257">
        <v>124</v>
      </c>
      <c r="BC60" s="425"/>
      <c r="BD60" s="426"/>
      <c r="BE60" s="427"/>
      <c r="BF60" s="377">
        <f>AVERAGE(AQ60:BB60)</f>
        <v>129.25</v>
      </c>
      <c r="BG60" s="430">
        <v>0.875</v>
      </c>
      <c r="BH60" s="472"/>
      <c r="BI60" s="471"/>
      <c r="BJ60" s="126"/>
      <c r="BK60" s="126"/>
      <c r="BL60" s="126"/>
      <c r="BM60" s="126"/>
      <c r="BN60" s="305"/>
      <c r="BO60" s="115"/>
      <c r="BP60" s="115"/>
      <c r="BQ60" s="115"/>
      <c r="BR60" s="299"/>
      <c r="BS60" s="464"/>
      <c r="BT60" s="222" t="e">
        <f>AVERAGE(BH60:BS60)</f>
        <v>#DIV/0!</v>
      </c>
    </row>
    <row r="61" spans="1:74" ht="20.399999999999999" hidden="1" x14ac:dyDescent="0.3">
      <c r="A61" s="575"/>
      <c r="B61" s="578"/>
      <c r="C61" s="5"/>
      <c r="D61" s="581"/>
      <c r="E61" s="568"/>
      <c r="F61" s="335" t="s">
        <v>167</v>
      </c>
      <c r="G61" s="332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74"/>
      <c r="AQ61" s="129"/>
      <c r="AR61" s="129"/>
      <c r="AS61" s="129"/>
      <c r="AT61" s="129"/>
      <c r="AU61" s="129"/>
      <c r="AV61" s="129"/>
      <c r="AW61" s="129"/>
      <c r="AX61" s="254"/>
      <c r="AY61" s="254"/>
      <c r="AZ61" s="254"/>
      <c r="BA61" s="306"/>
      <c r="BB61" s="307"/>
      <c r="BC61" s="438"/>
      <c r="BD61" s="439"/>
      <c r="BE61" s="416"/>
      <c r="BF61" s="440"/>
      <c r="BG61" s="430">
        <v>0</v>
      </c>
      <c r="BH61" s="472"/>
      <c r="BI61" s="471"/>
      <c r="BJ61" s="126"/>
      <c r="BK61" s="126"/>
      <c r="BL61" s="126"/>
      <c r="BM61" s="126"/>
      <c r="BN61" s="305"/>
      <c r="BO61" s="254"/>
      <c r="BP61" s="254"/>
      <c r="BQ61" s="254"/>
      <c r="BR61" s="465"/>
      <c r="BS61" s="466"/>
      <c r="BT61" s="228" t="e">
        <f t="shared" ref="BT61:BT65" si="24">AVERAGE(BH61:BS61)</f>
        <v>#DIV/0!</v>
      </c>
    </row>
    <row r="62" spans="1:74" ht="14.4" x14ac:dyDescent="0.3">
      <c r="A62" s="575"/>
      <c r="B62" s="578"/>
      <c r="C62" s="5"/>
      <c r="D62" s="581"/>
      <c r="E62" s="568"/>
      <c r="F62" s="335" t="s">
        <v>166</v>
      </c>
      <c r="G62" s="332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74"/>
      <c r="AQ62" s="129"/>
      <c r="AR62" s="129"/>
      <c r="AS62" s="129"/>
      <c r="AT62" s="129"/>
      <c r="AU62" s="129"/>
      <c r="AV62" s="129"/>
      <c r="AW62" s="129"/>
      <c r="AX62" s="254"/>
      <c r="AY62" s="254"/>
      <c r="AZ62" s="254"/>
      <c r="BA62" s="306"/>
      <c r="BB62" s="307"/>
      <c r="BC62" s="438"/>
      <c r="BD62" s="439"/>
      <c r="BE62" s="416"/>
      <c r="BF62" s="440"/>
      <c r="BG62" s="430">
        <v>64.5</v>
      </c>
      <c r="BH62" s="309">
        <v>149</v>
      </c>
      <c r="BI62" s="125">
        <v>147</v>
      </c>
      <c r="BJ62" s="126">
        <v>148</v>
      </c>
      <c r="BK62" s="126">
        <v>149</v>
      </c>
      <c r="BL62" s="471"/>
      <c r="BM62" s="126"/>
      <c r="BN62" s="305"/>
      <c r="BO62" s="254"/>
      <c r="BP62" s="254"/>
      <c r="BQ62" s="254"/>
      <c r="BR62" s="465"/>
      <c r="BS62" s="466"/>
      <c r="BT62" s="228">
        <f t="shared" si="24"/>
        <v>148.25</v>
      </c>
    </row>
    <row r="63" spans="1:74" ht="20.399999999999999" hidden="1" customHeight="1" x14ac:dyDescent="0.3">
      <c r="A63" s="575"/>
      <c r="B63" s="578"/>
      <c r="C63" s="5"/>
      <c r="D63" s="581"/>
      <c r="E63" s="568"/>
      <c r="F63" s="336" t="s">
        <v>168</v>
      </c>
      <c r="G63" s="332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74"/>
      <c r="AQ63" s="125">
        <v>111</v>
      </c>
      <c r="AR63" s="125">
        <v>111</v>
      </c>
      <c r="AS63" s="125">
        <v>111</v>
      </c>
      <c r="AT63" s="125">
        <v>111</v>
      </c>
      <c r="AU63" s="125">
        <v>111</v>
      </c>
      <c r="AV63" s="125">
        <v>109</v>
      </c>
      <c r="AW63" s="125">
        <v>107</v>
      </c>
      <c r="AX63" s="126">
        <v>107</v>
      </c>
      <c r="AY63" s="126">
        <v>107</v>
      </c>
      <c r="AZ63" s="126">
        <v>101</v>
      </c>
      <c r="BA63" s="248">
        <v>98</v>
      </c>
      <c r="BB63" s="258">
        <v>96</v>
      </c>
      <c r="BC63" s="428"/>
      <c r="BD63" s="429"/>
      <c r="BE63" s="418"/>
      <c r="BF63" s="430">
        <f>AVERAGE(AQ63:BB63)</f>
        <v>106.66666666666667</v>
      </c>
      <c r="BG63" s="430">
        <v>0.75</v>
      </c>
      <c r="BH63" s="309"/>
      <c r="BI63" s="125"/>
      <c r="BJ63" s="126"/>
      <c r="BK63" s="126">
        <v>104</v>
      </c>
      <c r="BL63" s="471"/>
      <c r="BM63" s="126"/>
      <c r="BN63" s="305"/>
      <c r="BO63" s="126"/>
      <c r="BP63" s="126"/>
      <c r="BQ63" s="126"/>
      <c r="BR63" s="301"/>
      <c r="BS63" s="467"/>
      <c r="BT63" s="228">
        <f t="shared" si="24"/>
        <v>104</v>
      </c>
    </row>
    <row r="64" spans="1:74" ht="14.4" hidden="1" x14ac:dyDescent="0.3">
      <c r="A64" s="575"/>
      <c r="B64" s="578"/>
      <c r="C64" s="5"/>
      <c r="D64" s="581"/>
      <c r="E64" s="568"/>
      <c r="F64" s="336" t="s">
        <v>169</v>
      </c>
      <c r="G64" s="332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74"/>
      <c r="AQ64" s="125"/>
      <c r="AR64" s="125"/>
      <c r="AS64" s="125"/>
      <c r="AT64" s="125"/>
      <c r="AU64" s="125"/>
      <c r="AV64" s="125"/>
      <c r="AW64" s="125"/>
      <c r="AX64" s="126"/>
      <c r="AY64" s="126"/>
      <c r="AZ64" s="126"/>
      <c r="BA64" s="248"/>
      <c r="BB64" s="258"/>
      <c r="BC64" s="428"/>
      <c r="BD64" s="429"/>
      <c r="BE64" s="418"/>
      <c r="BF64" s="440"/>
      <c r="BG64" s="430">
        <v>0</v>
      </c>
      <c r="BH64" s="309"/>
      <c r="BI64" s="125"/>
      <c r="BJ64" s="126"/>
      <c r="BK64" s="126">
        <f>(BI66-BI68)+BI67</f>
        <v>248</v>
      </c>
      <c r="BL64" s="471"/>
      <c r="BM64" s="126"/>
      <c r="BN64" s="305"/>
      <c r="BO64" s="126"/>
      <c r="BP64" s="126"/>
      <c r="BQ64" s="126"/>
      <c r="BR64" s="301"/>
      <c r="BS64" s="467"/>
      <c r="BT64" s="228">
        <f t="shared" si="24"/>
        <v>248</v>
      </c>
    </row>
    <row r="65" spans="1:72" ht="14.4" x14ac:dyDescent="0.3">
      <c r="A65" s="575"/>
      <c r="B65" s="578"/>
      <c r="C65" s="5"/>
      <c r="D65" s="581"/>
      <c r="E65" s="568"/>
      <c r="F65" s="336" t="s">
        <v>170</v>
      </c>
      <c r="G65" s="332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74"/>
      <c r="AQ65" s="125"/>
      <c r="AR65" s="125"/>
      <c r="AS65" s="125"/>
      <c r="AT65" s="125"/>
      <c r="AU65" s="125"/>
      <c r="AV65" s="125"/>
      <c r="AW65" s="125"/>
      <c r="AX65" s="126"/>
      <c r="AY65" s="126"/>
      <c r="AZ65" s="126"/>
      <c r="BA65" s="248"/>
      <c r="BB65" s="258"/>
      <c r="BC65" s="428"/>
      <c r="BD65" s="429"/>
      <c r="BE65" s="418"/>
      <c r="BF65" s="440"/>
      <c r="BG65" s="430">
        <v>65</v>
      </c>
      <c r="BH65" s="309">
        <v>99</v>
      </c>
      <c r="BI65" s="125">
        <v>104</v>
      </c>
      <c r="BJ65" s="126">
        <v>105</v>
      </c>
      <c r="BK65" s="126">
        <v>104</v>
      </c>
      <c r="BL65" s="471"/>
      <c r="BM65" s="126"/>
      <c r="BN65" s="126"/>
      <c r="BO65" s="126"/>
      <c r="BP65" s="305"/>
      <c r="BQ65" s="305"/>
      <c r="BR65" s="301"/>
      <c r="BS65" s="467"/>
      <c r="BT65" s="228">
        <f t="shared" si="24"/>
        <v>103</v>
      </c>
    </row>
    <row r="66" spans="1:72" ht="14.4" x14ac:dyDescent="0.3">
      <c r="A66" s="575"/>
      <c r="B66" s="578"/>
      <c r="C66" s="5"/>
      <c r="D66" s="581"/>
      <c r="E66" s="568"/>
      <c r="F66" s="337" t="s">
        <v>151</v>
      </c>
      <c r="G66" s="332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74"/>
      <c r="AQ66" s="125">
        <v>240</v>
      </c>
      <c r="AR66" s="125">
        <v>240</v>
      </c>
      <c r="AS66" s="125">
        <v>240</v>
      </c>
      <c r="AT66" s="125">
        <v>240</v>
      </c>
      <c r="AU66" s="125">
        <v>240</v>
      </c>
      <c r="AV66" s="125">
        <v>238</v>
      </c>
      <c r="AW66" s="125">
        <v>236</v>
      </c>
      <c r="AX66" s="126">
        <v>236</v>
      </c>
      <c r="AY66" s="126">
        <v>236</v>
      </c>
      <c r="AZ66" s="126">
        <v>242</v>
      </c>
      <c r="BA66" s="248">
        <v>229</v>
      </c>
      <c r="BB66" s="258">
        <v>220</v>
      </c>
      <c r="BC66" s="428"/>
      <c r="BD66" s="429"/>
      <c r="BE66" s="418"/>
      <c r="BF66" s="441">
        <f>AVERAGE(AQ66:BB66)</f>
        <v>236.41666666666666</v>
      </c>
      <c r="BG66" s="441">
        <v>228.8</v>
      </c>
      <c r="BH66" s="475">
        <f>BH62+BH65</f>
        <v>248</v>
      </c>
      <c r="BI66" s="475">
        <f>BI62+BI65</f>
        <v>251</v>
      </c>
      <c r="BJ66" s="475">
        <f t="shared" ref="BJ66:BS66" si="25">BJ62+BJ65</f>
        <v>253</v>
      </c>
      <c r="BK66" s="475">
        <f t="shared" si="25"/>
        <v>253</v>
      </c>
      <c r="BL66" s="475">
        <f t="shared" si="25"/>
        <v>0</v>
      </c>
      <c r="BM66" s="475">
        <f t="shared" si="25"/>
        <v>0</v>
      </c>
      <c r="BN66" s="475">
        <f t="shared" si="25"/>
        <v>0</v>
      </c>
      <c r="BO66" s="475">
        <f t="shared" si="25"/>
        <v>0</v>
      </c>
      <c r="BP66" s="475">
        <f t="shared" si="25"/>
        <v>0</v>
      </c>
      <c r="BQ66" s="475">
        <f t="shared" si="25"/>
        <v>0</v>
      </c>
      <c r="BR66" s="475">
        <f t="shared" si="25"/>
        <v>0</v>
      </c>
      <c r="BS66" s="475">
        <f t="shared" si="25"/>
        <v>0</v>
      </c>
      <c r="BT66" s="241">
        <f>AVERAGE(BH66:BS66)</f>
        <v>83.75</v>
      </c>
    </row>
    <row r="67" spans="1:72" ht="14.4" x14ac:dyDescent="0.3">
      <c r="A67" s="575"/>
      <c r="B67" s="578"/>
      <c r="C67" s="5"/>
      <c r="D67" s="581"/>
      <c r="E67" s="568"/>
      <c r="F67" s="337" t="s">
        <v>133</v>
      </c>
      <c r="G67" s="332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74"/>
      <c r="AQ67" s="189"/>
      <c r="AR67" s="189"/>
      <c r="AS67" s="189"/>
      <c r="AT67" s="189"/>
      <c r="AU67" s="189"/>
      <c r="AV67" s="189"/>
      <c r="AW67" s="189"/>
      <c r="AX67" s="189"/>
      <c r="AY67" s="248">
        <v>0</v>
      </c>
      <c r="AZ67" s="248">
        <v>0</v>
      </c>
      <c r="BA67" s="248">
        <v>3</v>
      </c>
      <c r="BB67" s="258">
        <v>3</v>
      </c>
      <c r="BC67" s="428"/>
      <c r="BD67" s="429"/>
      <c r="BE67" s="418"/>
      <c r="BF67" s="430">
        <f>AVERAGE(AQ67:BB67)</f>
        <v>1.5</v>
      </c>
      <c r="BG67" s="430">
        <v>1.2</v>
      </c>
      <c r="BH67" s="476">
        <v>3</v>
      </c>
      <c r="BI67" s="304">
        <v>1</v>
      </c>
      <c r="BJ67" s="305">
        <v>2</v>
      </c>
      <c r="BK67" s="541">
        <v>4</v>
      </c>
      <c r="BL67" s="548"/>
      <c r="BM67" s="305"/>
      <c r="BN67" s="126"/>
      <c r="BO67" s="126"/>
      <c r="BP67" s="305"/>
      <c r="BQ67" s="305"/>
      <c r="BR67" s="301"/>
      <c r="BS67" s="467"/>
      <c r="BT67" s="241">
        <f>AVERAGE(BH67:BS67)</f>
        <v>2.5</v>
      </c>
    </row>
    <row r="68" spans="1:72" ht="14.4" x14ac:dyDescent="0.3">
      <c r="A68" s="575"/>
      <c r="B68" s="578"/>
      <c r="C68" s="5"/>
      <c r="D68" s="581"/>
      <c r="E68" s="568"/>
      <c r="F68" s="337" t="s">
        <v>134</v>
      </c>
      <c r="G68" s="332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74"/>
      <c r="AQ68" s="189"/>
      <c r="AR68" s="189"/>
      <c r="AS68" s="189"/>
      <c r="AT68" s="189"/>
      <c r="AU68" s="189"/>
      <c r="AV68" s="189"/>
      <c r="AW68" s="189"/>
      <c r="AX68" s="189"/>
      <c r="AY68" s="248">
        <v>0</v>
      </c>
      <c r="AZ68" s="248">
        <v>6</v>
      </c>
      <c r="BA68" s="248">
        <v>1</v>
      </c>
      <c r="BB68" s="258">
        <v>4</v>
      </c>
      <c r="BC68" s="428"/>
      <c r="BD68" s="429"/>
      <c r="BE68" s="418"/>
      <c r="BF68" s="430">
        <f>AVERAGE(AQ68:BB68)</f>
        <v>2.75</v>
      </c>
      <c r="BG68" s="430">
        <v>1.2</v>
      </c>
      <c r="BH68" s="476">
        <v>2</v>
      </c>
      <c r="BI68" s="304">
        <v>4</v>
      </c>
      <c r="BJ68" s="305">
        <v>4</v>
      </c>
      <c r="BK68" s="541">
        <v>4</v>
      </c>
      <c r="BL68" s="548"/>
      <c r="BM68" s="305"/>
      <c r="BN68" s="126"/>
      <c r="BO68" s="126"/>
      <c r="BP68" s="305"/>
      <c r="BQ68" s="305"/>
      <c r="BR68" s="301"/>
      <c r="BS68" s="467"/>
      <c r="BT68" s="241">
        <f>AVERAGE(BH68:BS68)</f>
        <v>3.5</v>
      </c>
    </row>
    <row r="69" spans="1:72" thickBot="1" x14ac:dyDescent="0.35">
      <c r="A69" s="575"/>
      <c r="B69" s="579"/>
      <c r="C69" s="5"/>
      <c r="D69" s="581"/>
      <c r="E69" s="568"/>
      <c r="F69" s="338" t="s">
        <v>143</v>
      </c>
      <c r="G69" s="308"/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2"/>
      <c r="Z69" s="242"/>
      <c r="AA69" s="242"/>
      <c r="AB69" s="242"/>
      <c r="AC69" s="242"/>
      <c r="AD69" s="242"/>
      <c r="AE69" s="242"/>
      <c r="AF69" s="242"/>
      <c r="AG69" s="242"/>
      <c r="AH69" s="242"/>
      <c r="AI69" s="242"/>
      <c r="AJ69" s="242"/>
      <c r="AK69" s="242"/>
      <c r="AL69" s="242"/>
      <c r="AM69" s="242"/>
      <c r="AN69" s="242"/>
      <c r="AO69" s="242"/>
      <c r="AP69" s="242"/>
      <c r="AQ69" s="242">
        <v>109</v>
      </c>
      <c r="AR69" s="242">
        <v>109</v>
      </c>
      <c r="AS69" s="242">
        <v>109</v>
      </c>
      <c r="AT69" s="242">
        <v>109</v>
      </c>
      <c r="AU69" s="242">
        <v>109</v>
      </c>
      <c r="AV69" s="242">
        <v>109</v>
      </c>
      <c r="AW69" s="242">
        <v>109</v>
      </c>
      <c r="AX69" s="242">
        <v>109</v>
      </c>
      <c r="AY69" s="242">
        <v>109</v>
      </c>
      <c r="AZ69" s="242">
        <v>109</v>
      </c>
      <c r="BA69" s="242">
        <v>109</v>
      </c>
      <c r="BB69" s="243">
        <v>109</v>
      </c>
      <c r="BC69" s="442">
        <v>109</v>
      </c>
      <c r="BD69" s="437">
        <v>109</v>
      </c>
      <c r="BE69" s="443">
        <v>109</v>
      </c>
      <c r="BF69" s="435">
        <v>109</v>
      </c>
      <c r="BG69" s="435">
        <v>109</v>
      </c>
      <c r="BH69" s="308">
        <v>109</v>
      </c>
      <c r="BI69" s="242">
        <v>109</v>
      </c>
      <c r="BJ69" s="242">
        <v>109</v>
      </c>
      <c r="BK69" s="242">
        <v>109</v>
      </c>
      <c r="BL69" s="242">
        <v>109</v>
      </c>
      <c r="BM69" s="242">
        <v>109</v>
      </c>
      <c r="BN69" s="242">
        <v>109</v>
      </c>
      <c r="BO69" s="242">
        <v>109</v>
      </c>
      <c r="BP69" s="242">
        <v>109</v>
      </c>
      <c r="BQ69" s="242">
        <v>109</v>
      </c>
      <c r="BR69" s="242">
        <v>109</v>
      </c>
      <c r="BS69" s="243">
        <v>109</v>
      </c>
      <c r="BT69" s="240">
        <v>109</v>
      </c>
    </row>
    <row r="70" spans="1:72" ht="14.4" x14ac:dyDescent="0.3">
      <c r="A70" s="562" t="s">
        <v>21</v>
      </c>
      <c r="B70" s="565" t="s">
        <v>26</v>
      </c>
      <c r="C70" s="13" t="s">
        <v>22</v>
      </c>
      <c r="D70" s="565" t="s">
        <v>109</v>
      </c>
      <c r="E70" s="572" t="s">
        <v>27</v>
      </c>
      <c r="F70" s="333" t="s">
        <v>33</v>
      </c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282">
        <v>3.2399999999999998E-2</v>
      </c>
      <c r="X70" s="282">
        <v>3.3063006862133502E-2</v>
      </c>
      <c r="Y70" s="282">
        <v>3.4155597722960153E-2</v>
      </c>
      <c r="Z70" s="282">
        <v>3.373647358370465E-2</v>
      </c>
      <c r="AA70" s="148"/>
      <c r="AB70" s="148"/>
      <c r="AC70" s="148"/>
      <c r="AD70" s="148"/>
      <c r="AE70" s="148">
        <f>AE71/AE72</f>
        <v>2.3699802501645821E-2</v>
      </c>
      <c r="AF70" s="149">
        <f t="shared" ref="AF70:AP70" si="26">AF71/AF72</f>
        <v>2.2580645161290321E-2</v>
      </c>
      <c r="AG70" s="149">
        <f t="shared" si="26"/>
        <v>2.1984924623115579E-2</v>
      </c>
      <c r="AH70" s="149">
        <f t="shared" si="26"/>
        <v>3.3742331288343558E-2</v>
      </c>
      <c r="AI70" s="149">
        <f t="shared" si="26"/>
        <v>3.3618581907090467E-2</v>
      </c>
      <c r="AJ70" s="149">
        <f t="shared" si="26"/>
        <v>3.6835748792270528E-2</v>
      </c>
      <c r="AK70" s="149">
        <f t="shared" si="26"/>
        <v>3.6231884057971016E-2</v>
      </c>
      <c r="AL70" s="149">
        <f t="shared" si="26"/>
        <v>3.6079374624173183E-2</v>
      </c>
      <c r="AM70" s="149">
        <f t="shared" si="26"/>
        <v>3.949730700179533E-2</v>
      </c>
      <c r="AN70" s="149">
        <f t="shared" si="26"/>
        <v>4.2578356002365467E-2</v>
      </c>
      <c r="AO70" s="149">
        <f t="shared" si="26"/>
        <v>4.360298336201951E-2</v>
      </c>
      <c r="AP70" s="177">
        <f t="shared" si="26"/>
        <v>4.3528064146620846E-2</v>
      </c>
      <c r="AQ70" s="149">
        <f t="shared" ref="AQ70:BB70" si="27">AQ71/AQ72</f>
        <v>4.3453401943967983E-2</v>
      </c>
      <c r="AR70" s="149">
        <f t="shared" si="27"/>
        <v>4.4835414301929624E-2</v>
      </c>
      <c r="AS70" s="149">
        <f t="shared" si="27"/>
        <v>4.2992741485203795E-2</v>
      </c>
      <c r="AT70" s="149">
        <f t="shared" si="27"/>
        <v>4.2992741485203795E-2</v>
      </c>
      <c r="AU70" s="149">
        <f t="shared" si="27"/>
        <v>4.2992741485203795E-2</v>
      </c>
      <c r="AV70" s="149">
        <f t="shared" si="27"/>
        <v>4.0404040404040407E-2</v>
      </c>
      <c r="AW70" s="149">
        <f t="shared" si="27"/>
        <v>4.0109890109890113E-2</v>
      </c>
      <c r="AX70" s="149">
        <f t="shared" si="27"/>
        <v>4.0659340659340661E-2</v>
      </c>
      <c r="AY70" s="149">
        <f t="shared" si="27"/>
        <v>3.8503850385038507E-2</v>
      </c>
      <c r="AZ70" s="149">
        <f t="shared" si="27"/>
        <v>3.9066739012479652E-2</v>
      </c>
      <c r="BA70" s="149">
        <f t="shared" si="27"/>
        <v>3.9194338595536199E-2</v>
      </c>
      <c r="BB70" s="177">
        <f t="shared" si="27"/>
        <v>3.8840262582056896E-2</v>
      </c>
      <c r="BC70" s="444"/>
      <c r="BD70" s="445"/>
      <c r="BE70" s="446">
        <f t="shared" ref="BE70:BE77" si="28">AVERAGE(AE70:AP70)</f>
        <v>3.4498333622391804E-2</v>
      </c>
      <c r="BF70" s="447">
        <f>AVERAGE(AQ70:BB70)</f>
        <v>4.1170458537490955E-2</v>
      </c>
      <c r="BG70" s="447">
        <v>3.9899999999999998E-2</v>
      </c>
      <c r="BH70" s="531">
        <f t="shared" ref="BH70:BS70" si="29">BH71/BH72</f>
        <v>4.131799163179916E-2</v>
      </c>
      <c r="BI70" s="468">
        <f t="shared" si="29"/>
        <v>4.0021063717746184E-2</v>
      </c>
      <c r="BJ70" s="468">
        <f t="shared" si="29"/>
        <v>3.8726790450928382E-2</v>
      </c>
      <c r="BK70" s="468">
        <f t="shared" si="29"/>
        <v>3.9422543031649084E-2</v>
      </c>
      <c r="BL70" s="468" t="e">
        <f t="shared" si="29"/>
        <v>#DIV/0!</v>
      </c>
      <c r="BM70" s="468" t="e">
        <f t="shared" si="29"/>
        <v>#DIV/0!</v>
      </c>
      <c r="BN70" s="468" t="e">
        <f t="shared" si="29"/>
        <v>#DIV/0!</v>
      </c>
      <c r="BO70" s="468" t="e">
        <f t="shared" si="29"/>
        <v>#DIV/0!</v>
      </c>
      <c r="BP70" s="468" t="e">
        <f t="shared" si="29"/>
        <v>#DIV/0!</v>
      </c>
      <c r="BQ70" s="468" t="e">
        <f t="shared" si="29"/>
        <v>#DIV/0!</v>
      </c>
      <c r="BR70" s="468" t="e">
        <f t="shared" si="29"/>
        <v>#DIV/0!</v>
      </c>
      <c r="BS70" s="468" t="e">
        <f t="shared" si="29"/>
        <v>#DIV/0!</v>
      </c>
      <c r="BT70" s="533" t="e">
        <f>AVERAGE(BH70:BS70)</f>
        <v>#DIV/0!</v>
      </c>
    </row>
    <row r="71" spans="1:72" ht="14.4" x14ac:dyDescent="0.3">
      <c r="A71" s="563"/>
      <c r="B71" s="566"/>
      <c r="C71" s="14"/>
      <c r="D71" s="566"/>
      <c r="E71" s="568"/>
      <c r="F71" s="295" t="s">
        <v>39</v>
      </c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50"/>
      <c r="AC71" s="150"/>
      <c r="AD71" s="150"/>
      <c r="AE71" s="150">
        <v>36</v>
      </c>
      <c r="AF71" s="151">
        <v>35</v>
      </c>
      <c r="AG71" s="151">
        <v>35</v>
      </c>
      <c r="AH71" s="151">
        <v>55</v>
      </c>
      <c r="AI71" s="151">
        <v>55</v>
      </c>
      <c r="AJ71" s="138">
        <v>61</v>
      </c>
      <c r="AK71" s="138">
        <v>60</v>
      </c>
      <c r="AL71" s="138">
        <v>60</v>
      </c>
      <c r="AM71" s="151">
        <v>66</v>
      </c>
      <c r="AN71" s="151">
        <v>72</v>
      </c>
      <c r="AO71" s="151">
        <v>76</v>
      </c>
      <c r="AP71" s="178">
        <v>76</v>
      </c>
      <c r="AQ71" s="151">
        <v>76</v>
      </c>
      <c r="AR71" s="151">
        <v>79</v>
      </c>
      <c r="AS71" s="151">
        <v>77</v>
      </c>
      <c r="AT71" s="151">
        <v>77</v>
      </c>
      <c r="AU71" s="151">
        <v>77</v>
      </c>
      <c r="AV71" s="125">
        <v>72</v>
      </c>
      <c r="AW71" s="125">
        <v>73</v>
      </c>
      <c r="AX71" s="125">
        <v>74</v>
      </c>
      <c r="AY71" s="125">
        <v>70</v>
      </c>
      <c r="AZ71" s="125">
        <v>72</v>
      </c>
      <c r="BA71" s="245">
        <v>72</v>
      </c>
      <c r="BB71" s="262">
        <v>71</v>
      </c>
      <c r="BC71" s="374"/>
      <c r="BD71" s="375"/>
      <c r="BE71" s="376">
        <f t="shared" si="28"/>
        <v>57.25</v>
      </c>
      <c r="BF71" s="377">
        <f>AVERAGE(AQ71:BB71)</f>
        <v>74.166666666666671</v>
      </c>
      <c r="BG71" s="377">
        <v>72.3</v>
      </c>
      <c r="BH71" s="504">
        <v>79</v>
      </c>
      <c r="BI71" s="505">
        <v>76</v>
      </c>
      <c r="BJ71" s="151">
        <v>73</v>
      </c>
      <c r="BK71" s="151">
        <v>71</v>
      </c>
      <c r="BL71" s="542"/>
      <c r="BM71" s="125"/>
      <c r="BN71" s="125"/>
      <c r="BO71" s="125"/>
      <c r="BP71" s="125"/>
      <c r="BQ71" s="125"/>
      <c r="BR71" s="245"/>
      <c r="BS71" s="262"/>
      <c r="BT71" s="228">
        <f>AVERAGE(BH71:BS71)</f>
        <v>74.75</v>
      </c>
    </row>
    <row r="72" spans="1:72" ht="14.4" x14ac:dyDescent="0.3">
      <c r="A72" s="563"/>
      <c r="B72" s="566"/>
      <c r="C72" s="14"/>
      <c r="D72" s="566"/>
      <c r="E72" s="568"/>
      <c r="F72" s="295" t="s">
        <v>40</v>
      </c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>
        <v>1519</v>
      </c>
      <c r="AF72" s="151">
        <v>1550</v>
      </c>
      <c r="AG72" s="151">
        <v>1592</v>
      </c>
      <c r="AH72" s="151">
        <v>1630</v>
      </c>
      <c r="AI72" s="151">
        <v>1636</v>
      </c>
      <c r="AJ72" s="151">
        <v>1656</v>
      </c>
      <c r="AK72" s="151">
        <v>1656</v>
      </c>
      <c r="AL72" s="151">
        <v>1663</v>
      </c>
      <c r="AM72" s="151">
        <v>1671</v>
      </c>
      <c r="AN72" s="151">
        <v>1691</v>
      </c>
      <c r="AO72" s="151">
        <v>1743</v>
      </c>
      <c r="AP72" s="178">
        <v>1746</v>
      </c>
      <c r="AQ72" s="151">
        <v>1749</v>
      </c>
      <c r="AR72" s="151">
        <v>1762</v>
      </c>
      <c r="AS72" s="151">
        <v>1791</v>
      </c>
      <c r="AT72" s="151">
        <v>1791</v>
      </c>
      <c r="AU72" s="151">
        <v>1791</v>
      </c>
      <c r="AV72" s="125">
        <f>1633+104+9+34+2</f>
        <v>1782</v>
      </c>
      <c r="AW72" s="125">
        <f>1645+129+7+29+10</f>
        <v>1820</v>
      </c>
      <c r="AX72" s="125">
        <f>1645+129+7+29+10</f>
        <v>1820</v>
      </c>
      <c r="AY72" s="245">
        <v>1818</v>
      </c>
      <c r="AZ72" s="245">
        <v>1843</v>
      </c>
      <c r="BA72" s="245">
        <v>1837</v>
      </c>
      <c r="BB72" s="262">
        <v>1828</v>
      </c>
      <c r="BC72" s="374"/>
      <c r="BD72" s="375"/>
      <c r="BE72" s="376">
        <f t="shared" si="28"/>
        <v>1646.0833333333333</v>
      </c>
      <c r="BF72" s="377">
        <f>AVERAGE(AQ72:BB72)</f>
        <v>1802.6666666666667</v>
      </c>
      <c r="BG72" s="377">
        <v>1822</v>
      </c>
      <c r="BH72" s="504">
        <v>1912</v>
      </c>
      <c r="BI72" s="505">
        <v>1899</v>
      </c>
      <c r="BJ72" s="151">
        <v>1885</v>
      </c>
      <c r="BK72" s="151">
        <v>1801</v>
      </c>
      <c r="BL72" s="542"/>
      <c r="BM72" s="125"/>
      <c r="BN72" s="125"/>
      <c r="BO72" s="125"/>
      <c r="BP72" s="245"/>
      <c r="BQ72" s="245"/>
      <c r="BR72" s="245"/>
      <c r="BS72" s="262"/>
      <c r="BT72" s="228">
        <f>AVERAGE(BH72:BS72)</f>
        <v>1874.25</v>
      </c>
    </row>
    <row r="73" spans="1:72" thickBot="1" x14ac:dyDescent="0.35">
      <c r="A73" s="563"/>
      <c r="B73" s="566"/>
      <c r="C73" s="14"/>
      <c r="D73" s="566"/>
      <c r="E73" s="573"/>
      <c r="F73" s="296" t="s">
        <v>29</v>
      </c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>
        <v>0.05</v>
      </c>
      <c r="AF73" s="153">
        <v>0.05</v>
      </c>
      <c r="AG73" s="153">
        <v>0.05</v>
      </c>
      <c r="AH73" s="153">
        <v>0.05</v>
      </c>
      <c r="AI73" s="153">
        <v>0.05</v>
      </c>
      <c r="AJ73" s="153">
        <v>0.05</v>
      </c>
      <c r="AK73" s="153">
        <v>0.05</v>
      </c>
      <c r="AL73" s="153">
        <v>0.05</v>
      </c>
      <c r="AM73" s="153">
        <v>0.05</v>
      </c>
      <c r="AN73" s="153">
        <v>0.05</v>
      </c>
      <c r="AO73" s="153">
        <v>0.05</v>
      </c>
      <c r="AP73" s="179">
        <v>0.05</v>
      </c>
      <c r="AQ73" s="153">
        <f ca="1">AVERAGE(AF73:BE73)</f>
        <v>4.9999999999999996E-2</v>
      </c>
      <c r="AR73" s="153">
        <f t="shared" ref="AR73:BB73" ca="1" si="30">AVERAGE(AG73:AQ73)</f>
        <v>4.9999999999999996E-2</v>
      </c>
      <c r="AS73" s="153">
        <f t="shared" ca="1" si="30"/>
        <v>4.9999999999999996E-2</v>
      </c>
      <c r="AT73" s="153">
        <f t="shared" ca="1" si="30"/>
        <v>4.9999999999999996E-2</v>
      </c>
      <c r="AU73" s="153">
        <f t="shared" ca="1" si="30"/>
        <v>4.9999999999999996E-2</v>
      </c>
      <c r="AV73" s="153">
        <f t="shared" ca="1" si="30"/>
        <v>4.9999999999999996E-2</v>
      </c>
      <c r="AW73" s="153">
        <f t="shared" ca="1" si="30"/>
        <v>4.9999999999999996E-2</v>
      </c>
      <c r="AX73" s="153">
        <f t="shared" ca="1" si="30"/>
        <v>4.9999999999999996E-2</v>
      </c>
      <c r="AY73" s="153">
        <f t="shared" ca="1" si="30"/>
        <v>4.9999999999999996E-2</v>
      </c>
      <c r="AZ73" s="153">
        <f t="shared" ca="1" si="30"/>
        <v>4.9999999999999996E-2</v>
      </c>
      <c r="BA73" s="153">
        <f t="shared" ca="1" si="30"/>
        <v>4.9999999999999996E-2</v>
      </c>
      <c r="BB73" s="179">
        <f t="shared" ca="1" si="30"/>
        <v>4.9999999999999996E-2</v>
      </c>
      <c r="BC73" s="448"/>
      <c r="BD73" s="449">
        <f>AVERAGE(AD73:AO73)</f>
        <v>4.9999999999999996E-2</v>
      </c>
      <c r="BE73" s="450">
        <f t="shared" si="28"/>
        <v>4.9999999999999996E-2</v>
      </c>
      <c r="BF73" s="449">
        <v>0.05</v>
      </c>
      <c r="BG73" s="449">
        <v>0.05</v>
      </c>
      <c r="BH73" s="326">
        <f ca="1">AVERAGE(AR73:BF73)</f>
        <v>4.9999999999999996E-2</v>
      </c>
      <c r="BI73" s="153">
        <f t="shared" ref="BI73:BR73" ca="1" si="31">AVERAGE(AS73:BH73)</f>
        <v>4.9999999999999996E-2</v>
      </c>
      <c r="BJ73" s="153">
        <f t="shared" ca="1" si="31"/>
        <v>4.9999999999999996E-2</v>
      </c>
      <c r="BK73" s="153">
        <f t="shared" ca="1" si="31"/>
        <v>4.9999999999999996E-2</v>
      </c>
      <c r="BL73" s="153">
        <f t="shared" ca="1" si="31"/>
        <v>4.9999999999999996E-2</v>
      </c>
      <c r="BM73" s="153">
        <f t="shared" ca="1" si="31"/>
        <v>4.9999999999999996E-2</v>
      </c>
      <c r="BN73" s="153">
        <f t="shared" ca="1" si="31"/>
        <v>4.9999999999999996E-2</v>
      </c>
      <c r="BO73" s="153">
        <f t="shared" ca="1" si="31"/>
        <v>4.9999999999999996E-2</v>
      </c>
      <c r="BP73" s="153">
        <f t="shared" ca="1" si="31"/>
        <v>4.9999999999999996E-2</v>
      </c>
      <c r="BQ73" s="153">
        <f t="shared" ca="1" si="31"/>
        <v>4.9999999999999996E-2</v>
      </c>
      <c r="BR73" s="153">
        <f t="shared" ca="1" si="31"/>
        <v>4.9999999999999996E-2</v>
      </c>
      <c r="BS73" s="179">
        <f ca="1">AVERAGE(BF73:BR73)</f>
        <v>4.9999999999999996E-2</v>
      </c>
      <c r="BT73" s="246">
        <v>0.05</v>
      </c>
    </row>
    <row r="74" spans="1:72" ht="14.4" x14ac:dyDescent="0.3">
      <c r="A74" s="563"/>
      <c r="B74" s="566"/>
      <c r="C74" s="15" t="s">
        <v>23</v>
      </c>
      <c r="D74" s="566"/>
      <c r="E74" s="569" t="s">
        <v>28</v>
      </c>
      <c r="F74" s="202" t="s">
        <v>33</v>
      </c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283">
        <v>3.6700000000000003E-2</v>
      </c>
      <c r="X74" s="283">
        <v>3.1862745098039214E-2</v>
      </c>
      <c r="Y74" s="283">
        <v>0.03</v>
      </c>
      <c r="Z74" s="283">
        <v>2.75E-2</v>
      </c>
      <c r="AA74" s="148"/>
      <c r="AB74" s="148"/>
      <c r="AC74" s="148"/>
      <c r="AD74" s="148"/>
      <c r="AE74" s="148">
        <f>AE75/AE76</f>
        <v>1.9633507853403141E-2</v>
      </c>
      <c r="AF74" s="149">
        <f t="shared" ref="AF74:AP74" si="32">AF75/AF76</f>
        <v>1.8867924528301886E-2</v>
      </c>
      <c r="AG74" s="149">
        <f t="shared" si="32"/>
        <v>1.9206145966709345E-2</v>
      </c>
      <c r="AH74" s="149">
        <f t="shared" si="32"/>
        <v>1.9607843137254902E-2</v>
      </c>
      <c r="AI74" s="149">
        <f t="shared" si="32"/>
        <v>1.9444444444444445E-2</v>
      </c>
      <c r="AJ74" s="149">
        <f t="shared" si="32"/>
        <v>1.7567567567567569E-2</v>
      </c>
      <c r="AK74" s="149">
        <f t="shared" si="32"/>
        <v>4.9304677623261697E-2</v>
      </c>
      <c r="AL74" s="149">
        <f t="shared" si="32"/>
        <v>3.8167938931297711E-2</v>
      </c>
      <c r="AM74" s="149">
        <f t="shared" si="32"/>
        <v>4.0348964013086151E-2</v>
      </c>
      <c r="AN74" s="149">
        <f t="shared" si="32"/>
        <v>4.6892039258451472E-2</v>
      </c>
      <c r="AO74" s="149">
        <f t="shared" si="32"/>
        <v>3.9258451472191931E-2</v>
      </c>
      <c r="AP74" s="177">
        <f t="shared" si="32"/>
        <v>4.5801526717557252E-2</v>
      </c>
      <c r="AQ74" s="149">
        <f t="shared" ref="AQ74:BB74" si="33">AQ75/AQ76</f>
        <v>4.4711014176663032E-2</v>
      </c>
      <c r="AR74" s="149">
        <f t="shared" si="33"/>
        <v>4.5801526717557252E-2</v>
      </c>
      <c r="AS74" s="149">
        <f t="shared" si="33"/>
        <v>4.0348964013086151E-2</v>
      </c>
      <c r="AT74" s="149">
        <f t="shared" si="33"/>
        <v>3.3805888767720831E-2</v>
      </c>
      <c r="AU74" s="149">
        <f t="shared" si="33"/>
        <v>3.1460674157303373E-2</v>
      </c>
      <c r="AV74" s="149">
        <f t="shared" si="33"/>
        <v>2.0697167755991286E-2</v>
      </c>
      <c r="AW74" s="149">
        <f t="shared" si="33"/>
        <v>4.2483660130718956E-2</v>
      </c>
      <c r="AX74" s="149">
        <f t="shared" si="33"/>
        <v>4.2483660130718956E-2</v>
      </c>
      <c r="AY74" s="149">
        <f t="shared" si="33"/>
        <v>4.6840958605664486E-2</v>
      </c>
      <c r="AZ74" s="149">
        <f t="shared" si="33"/>
        <v>4.4662309368191724E-2</v>
      </c>
      <c r="BA74" s="149">
        <f t="shared" si="33"/>
        <v>4.1394335511982572E-2</v>
      </c>
      <c r="BB74" s="177">
        <f t="shared" si="33"/>
        <v>3.9215686274509803E-2</v>
      </c>
      <c r="BC74" s="444"/>
      <c r="BD74" s="445"/>
      <c r="BE74" s="446">
        <f t="shared" si="28"/>
        <v>3.1175085959460627E-2</v>
      </c>
      <c r="BF74" s="447">
        <f>AVERAGE(AQ74:BB74)</f>
        <v>3.9492153800842374E-2</v>
      </c>
      <c r="BG74" s="447">
        <v>4.5699999999999998E-2</v>
      </c>
      <c r="BH74" s="531">
        <f>BH75/BH76</f>
        <v>4.8491379310344827E-2</v>
      </c>
      <c r="BI74" s="468">
        <f>BI75/BI76</f>
        <v>4.7413793103448273E-2</v>
      </c>
      <c r="BJ74" s="468">
        <f>BJ75/BJ76</f>
        <v>4.9676025917926567E-2</v>
      </c>
      <c r="BK74" s="468">
        <f t="shared" ref="BK74:BS74" si="34">BK75/BK76</f>
        <v>5.7397959183673471E-2</v>
      </c>
      <c r="BL74" s="468" t="e">
        <f t="shared" si="34"/>
        <v>#DIV/0!</v>
      </c>
      <c r="BM74" s="468" t="e">
        <f t="shared" si="34"/>
        <v>#DIV/0!</v>
      </c>
      <c r="BN74" s="468" t="e">
        <f t="shared" si="34"/>
        <v>#DIV/0!</v>
      </c>
      <c r="BO74" s="468" t="e">
        <f t="shared" si="34"/>
        <v>#DIV/0!</v>
      </c>
      <c r="BP74" s="468" t="e">
        <f t="shared" si="34"/>
        <v>#DIV/0!</v>
      </c>
      <c r="BQ74" s="468" t="e">
        <f t="shared" si="34"/>
        <v>#DIV/0!</v>
      </c>
      <c r="BR74" s="468" t="e">
        <f t="shared" si="34"/>
        <v>#DIV/0!</v>
      </c>
      <c r="BS74" s="468" t="e">
        <f t="shared" si="34"/>
        <v>#DIV/0!</v>
      </c>
      <c r="BT74" s="532" t="e">
        <f>AVERAGE(BH74:BS74)</f>
        <v>#DIV/0!</v>
      </c>
    </row>
    <row r="75" spans="1:72" ht="14.4" x14ac:dyDescent="0.3">
      <c r="A75" s="563"/>
      <c r="B75" s="566"/>
      <c r="C75" s="15"/>
      <c r="D75" s="566"/>
      <c r="E75" s="570"/>
      <c r="F75" s="288" t="s">
        <v>41</v>
      </c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>
        <v>15</v>
      </c>
      <c r="AF75" s="151">
        <v>15</v>
      </c>
      <c r="AG75" s="151">
        <v>15</v>
      </c>
      <c r="AH75" s="151">
        <v>14</v>
      </c>
      <c r="AI75" s="138">
        <v>14</v>
      </c>
      <c r="AJ75" s="138">
        <v>13</v>
      </c>
      <c r="AK75" s="138">
        <v>39</v>
      </c>
      <c r="AL75" s="138">
        <v>35</v>
      </c>
      <c r="AM75" s="138">
        <v>37</v>
      </c>
      <c r="AN75" s="138">
        <v>43</v>
      </c>
      <c r="AO75" s="138">
        <v>36</v>
      </c>
      <c r="AP75" s="172">
        <v>42</v>
      </c>
      <c r="AQ75" s="138">
        <v>41</v>
      </c>
      <c r="AR75" s="138">
        <v>42</v>
      </c>
      <c r="AS75" s="138">
        <v>37</v>
      </c>
      <c r="AT75" s="138">
        <v>31</v>
      </c>
      <c r="AU75" s="138">
        <v>28</v>
      </c>
      <c r="AV75" s="125">
        <v>19</v>
      </c>
      <c r="AW75" s="125">
        <v>39</v>
      </c>
      <c r="AX75" s="125">
        <v>39</v>
      </c>
      <c r="AY75" s="125">
        <v>43</v>
      </c>
      <c r="AZ75" s="125">
        <v>41</v>
      </c>
      <c r="BA75" s="245">
        <v>38</v>
      </c>
      <c r="BB75" s="262">
        <v>36</v>
      </c>
      <c r="BC75" s="374"/>
      <c r="BD75" s="375"/>
      <c r="BE75" s="376">
        <f t="shared" si="28"/>
        <v>26.5</v>
      </c>
      <c r="BF75" s="377">
        <f>AVERAGE(AQ75:BB75)</f>
        <v>36.166666666666664</v>
      </c>
      <c r="BG75" s="377">
        <v>41.7</v>
      </c>
      <c r="BH75" s="506">
        <v>45</v>
      </c>
      <c r="BI75" s="507">
        <v>44</v>
      </c>
      <c r="BJ75" s="138">
        <v>46</v>
      </c>
      <c r="BK75" s="138">
        <v>45</v>
      </c>
      <c r="BL75" s="232"/>
      <c r="BM75" s="125"/>
      <c r="BN75" s="125"/>
      <c r="BO75" s="125"/>
      <c r="BP75" s="125"/>
      <c r="BQ75" s="125"/>
      <c r="BR75" s="245"/>
      <c r="BS75" s="262"/>
      <c r="BT75" s="228">
        <f>AVERAGE(BH75:BS75)</f>
        <v>45</v>
      </c>
    </row>
    <row r="76" spans="1:72" ht="20.399999999999999" x14ac:dyDescent="0.3">
      <c r="A76" s="563"/>
      <c r="B76" s="566"/>
      <c r="C76" s="15"/>
      <c r="D76" s="566"/>
      <c r="E76" s="570"/>
      <c r="F76" s="288" t="s">
        <v>42</v>
      </c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>
        <v>764</v>
      </c>
      <c r="AF76" s="151">
        <v>795</v>
      </c>
      <c r="AG76" s="151">
        <v>781</v>
      </c>
      <c r="AH76" s="151">
        <v>714</v>
      </c>
      <c r="AI76" s="138">
        <v>720</v>
      </c>
      <c r="AJ76" s="138">
        <v>740</v>
      </c>
      <c r="AK76" s="138">
        <v>791</v>
      </c>
      <c r="AL76" s="138">
        <v>917</v>
      </c>
      <c r="AM76" s="138">
        <v>917</v>
      </c>
      <c r="AN76" s="138">
        <v>917</v>
      </c>
      <c r="AO76" s="138">
        <v>917</v>
      </c>
      <c r="AP76" s="172">
        <v>917</v>
      </c>
      <c r="AQ76" s="138">
        <v>917</v>
      </c>
      <c r="AR76" s="138">
        <v>917</v>
      </c>
      <c r="AS76" s="138">
        <v>917</v>
      </c>
      <c r="AT76" s="138">
        <v>917</v>
      </c>
      <c r="AU76" s="138">
        <v>890</v>
      </c>
      <c r="AV76" s="138">
        <v>918</v>
      </c>
      <c r="AW76" s="138">
        <v>918</v>
      </c>
      <c r="AX76" s="138">
        <v>918</v>
      </c>
      <c r="AY76" s="138">
        <v>918</v>
      </c>
      <c r="AZ76" s="138">
        <v>918</v>
      </c>
      <c r="BA76" s="245">
        <v>918</v>
      </c>
      <c r="BB76" s="262">
        <v>918</v>
      </c>
      <c r="BC76" s="374"/>
      <c r="BD76" s="375"/>
      <c r="BE76" s="376">
        <f t="shared" si="28"/>
        <v>824.16666666666663</v>
      </c>
      <c r="BF76" s="377">
        <f>AVERAGE(AQ76:BB76)</f>
        <v>915.33333333333337</v>
      </c>
      <c r="BG76" s="377">
        <v>921</v>
      </c>
      <c r="BH76" s="506">
        <v>928</v>
      </c>
      <c r="BI76" s="507">
        <v>928</v>
      </c>
      <c r="BJ76" s="138">
        <v>926</v>
      </c>
      <c r="BK76" s="138">
        <v>784</v>
      </c>
      <c r="BL76" s="232"/>
      <c r="BM76" s="138"/>
      <c r="BN76" s="138"/>
      <c r="BO76" s="138"/>
      <c r="BP76" s="138"/>
      <c r="BQ76" s="138"/>
      <c r="BR76" s="245"/>
      <c r="BS76" s="262"/>
      <c r="BT76" s="228">
        <f>AVERAGE(BH76:BS76)</f>
        <v>891.5</v>
      </c>
    </row>
    <row r="77" spans="1:72" thickBot="1" x14ac:dyDescent="0.35">
      <c r="A77" s="564"/>
      <c r="B77" s="567"/>
      <c r="C77" s="15"/>
      <c r="D77" s="567"/>
      <c r="E77" s="571"/>
      <c r="F77" s="296" t="s">
        <v>29</v>
      </c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>
        <v>0.05</v>
      </c>
      <c r="AF77" s="153">
        <v>0.05</v>
      </c>
      <c r="AG77" s="153">
        <v>0.05</v>
      </c>
      <c r="AH77" s="153">
        <v>0.05</v>
      </c>
      <c r="AI77" s="153">
        <v>0.05</v>
      </c>
      <c r="AJ77" s="153">
        <v>0.05</v>
      </c>
      <c r="AK77" s="153">
        <v>0.05</v>
      </c>
      <c r="AL77" s="153">
        <v>0.05</v>
      </c>
      <c r="AM77" s="153">
        <v>0.05</v>
      </c>
      <c r="AN77" s="153">
        <v>0.05</v>
      </c>
      <c r="AO77" s="153">
        <v>0.05</v>
      </c>
      <c r="AP77" s="179">
        <v>0.05</v>
      </c>
      <c r="AQ77" s="153">
        <v>0.05</v>
      </c>
      <c r="AR77" s="153">
        <v>0.05</v>
      </c>
      <c r="AS77" s="153">
        <v>0.05</v>
      </c>
      <c r="AT77" s="153">
        <v>0.05</v>
      </c>
      <c r="AU77" s="153">
        <v>0.05</v>
      </c>
      <c r="AV77" s="153">
        <v>0.05</v>
      </c>
      <c r="AW77" s="153">
        <v>0.05</v>
      </c>
      <c r="AX77" s="153">
        <v>0.05</v>
      </c>
      <c r="AY77" s="153">
        <v>0.05</v>
      </c>
      <c r="AZ77" s="153">
        <v>0.05</v>
      </c>
      <c r="BA77" s="153">
        <v>0.05</v>
      </c>
      <c r="BB77" s="179">
        <v>0.05</v>
      </c>
      <c r="BC77" s="448">
        <f>AVERAGE(AC77:AN77)</f>
        <v>4.9999999999999996E-2</v>
      </c>
      <c r="BD77" s="449">
        <f>AVERAGE(AD77:AO77)</f>
        <v>4.9999999999999996E-2</v>
      </c>
      <c r="BE77" s="450">
        <f t="shared" si="28"/>
        <v>4.9999999999999996E-2</v>
      </c>
      <c r="BF77" s="449">
        <v>0.05</v>
      </c>
      <c r="BG77" s="449">
        <v>0.05</v>
      </c>
      <c r="BH77" s="326">
        <v>0.05</v>
      </c>
      <c r="BI77" s="153">
        <v>0.05</v>
      </c>
      <c r="BJ77" s="153">
        <v>0.05</v>
      </c>
      <c r="BK77" s="153">
        <v>0.05</v>
      </c>
      <c r="BL77" s="153">
        <v>0.05</v>
      </c>
      <c r="BM77" s="153">
        <v>0.05</v>
      </c>
      <c r="BN77" s="153">
        <v>0.05</v>
      </c>
      <c r="BO77" s="153">
        <v>0.05</v>
      </c>
      <c r="BP77" s="153">
        <v>0.05</v>
      </c>
      <c r="BQ77" s="153">
        <v>0.05</v>
      </c>
      <c r="BR77" s="153">
        <v>0.05</v>
      </c>
      <c r="BS77" s="179">
        <v>0.05</v>
      </c>
      <c r="BT77" s="246">
        <v>0.05</v>
      </c>
    </row>
    <row r="79" spans="1:72" x14ac:dyDescent="0.3">
      <c r="E79"/>
    </row>
    <row r="80" spans="1:72" x14ac:dyDescent="0.3">
      <c r="E80"/>
    </row>
    <row r="82" spans="6:59" ht="14.4" x14ac:dyDescent="0.3">
      <c r="F82" s="298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5"/>
      <c r="AR82" s="155"/>
      <c r="AS82" s="155"/>
      <c r="AT82" s="155"/>
      <c r="AU82" s="155"/>
      <c r="AV82" s="155"/>
      <c r="AW82" s="155"/>
      <c r="AX82" s="154"/>
      <c r="BE82" s="154"/>
      <c r="BF82" s="154"/>
      <c r="BG82" s="154"/>
    </row>
    <row r="83" spans="6:59" ht="14.4" x14ac:dyDescent="0.3">
      <c r="F83" s="298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6"/>
      <c r="AR83" s="156"/>
      <c r="AS83" s="156"/>
      <c r="AT83" s="156"/>
      <c r="AU83" s="156"/>
      <c r="AV83" s="156"/>
      <c r="AW83" s="156"/>
      <c r="AX83" s="154"/>
      <c r="BE83" s="154"/>
      <c r="BF83" s="154"/>
      <c r="BG83" s="154"/>
    </row>
    <row r="84" spans="6:59" ht="14.4" x14ac:dyDescent="0.3">
      <c r="F84" s="298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12"/>
      <c r="AR84" s="112"/>
      <c r="AS84" s="112"/>
      <c r="AT84" s="112"/>
      <c r="AU84" s="112"/>
      <c r="AV84" s="112"/>
      <c r="AW84" s="112"/>
      <c r="AX84" s="154"/>
      <c r="BE84" s="154"/>
      <c r="BF84" s="154"/>
      <c r="BG84" s="154"/>
    </row>
    <row r="85" spans="6:59" ht="14.4" x14ac:dyDescent="0.3">
      <c r="F85" s="298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12"/>
      <c r="AR85" s="112"/>
      <c r="AS85" s="112"/>
      <c r="AT85" s="112"/>
      <c r="AU85" s="112"/>
      <c r="AV85" s="112"/>
      <c r="AW85" s="112"/>
      <c r="AX85" s="154"/>
      <c r="BE85" s="154"/>
      <c r="BF85" s="154"/>
      <c r="BG85" s="154"/>
    </row>
    <row r="86" spans="6:59" ht="14.4" x14ac:dyDescent="0.3">
      <c r="F86" s="298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12"/>
      <c r="AR86" s="112"/>
      <c r="AS86" s="112"/>
      <c r="AT86" s="112"/>
      <c r="AU86" s="112"/>
      <c r="AV86" s="112"/>
      <c r="AW86" s="112"/>
      <c r="AX86" s="154"/>
      <c r="BE86" s="154"/>
      <c r="BF86" s="154"/>
      <c r="BG86" s="154"/>
    </row>
  </sheetData>
  <mergeCells count="42">
    <mergeCell ref="A70:A77"/>
    <mergeCell ref="B70:B77"/>
    <mergeCell ref="A54:A69"/>
    <mergeCell ref="D70:D77"/>
    <mergeCell ref="E74:E77"/>
    <mergeCell ref="E70:E73"/>
    <mergeCell ref="D54:D69"/>
    <mergeCell ref="E60:E69"/>
    <mergeCell ref="B54:B69"/>
    <mergeCell ref="E56:E59"/>
    <mergeCell ref="E54:E55"/>
    <mergeCell ref="A4:A5"/>
    <mergeCell ref="B4:B5"/>
    <mergeCell ref="B16:B19"/>
    <mergeCell ref="B34:B37"/>
    <mergeCell ref="A6:A15"/>
    <mergeCell ref="B27:B33"/>
    <mergeCell ref="B20:B26"/>
    <mergeCell ref="A27:A53"/>
    <mergeCell ref="B38:B53"/>
    <mergeCell ref="B9:B13"/>
    <mergeCell ref="E9:E13"/>
    <mergeCell ref="D16:D19"/>
    <mergeCell ref="E20:E26"/>
    <mergeCell ref="A1:AP3"/>
    <mergeCell ref="D34:D37"/>
    <mergeCell ref="E34:E37"/>
    <mergeCell ref="C4:C5"/>
    <mergeCell ref="E4:E5"/>
    <mergeCell ref="B14:B15"/>
    <mergeCell ref="E14:E15"/>
    <mergeCell ref="F4:F5"/>
    <mergeCell ref="D4:D5"/>
    <mergeCell ref="D6:D15"/>
    <mergeCell ref="E6:E8"/>
    <mergeCell ref="B6:B8"/>
    <mergeCell ref="A16:A26"/>
    <mergeCell ref="E43:E53"/>
    <mergeCell ref="E39:E42"/>
    <mergeCell ref="E16:E19"/>
    <mergeCell ref="D27:D33"/>
    <mergeCell ref="E27:E33"/>
  </mergeCells>
  <phoneticPr fontId="24" type="noConversion"/>
  <pageMargins left="0.511811024" right="0.511811024" top="0.78740157499999996" bottom="0.78740157499999996" header="0.31496062000000002" footer="0.31496062000000002"/>
  <pageSetup paperSize="9" orientation="portrait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0:K22"/>
  <sheetViews>
    <sheetView topLeftCell="A10" workbookViewId="0">
      <selection activeCell="S55" sqref="S55"/>
    </sheetView>
  </sheetViews>
  <sheetFormatPr defaultRowHeight="14.4" x14ac:dyDescent="0.3"/>
  <sheetData>
    <row r="20" spans="1:11" ht="23.4" x14ac:dyDescent="0.45">
      <c r="K20" s="2"/>
    </row>
    <row r="22" spans="1:11" x14ac:dyDescent="0.3">
      <c r="A22" s="184"/>
    </row>
  </sheetData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3"/>
  <sheetViews>
    <sheetView topLeftCell="A28" workbookViewId="0">
      <selection activeCell="S52" sqref="S52"/>
    </sheetView>
  </sheetViews>
  <sheetFormatPr defaultRowHeight="14.4" x14ac:dyDescent="0.3"/>
  <cols>
    <col min="11" max="11" width="10.109375" bestFit="1" customWidth="1"/>
  </cols>
  <sheetData>
    <row r="23" spans="1:1" x14ac:dyDescent="0.3">
      <c r="A23" s="184"/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1"/>
  <sheetViews>
    <sheetView topLeftCell="A52" workbookViewId="0">
      <selection activeCell="R64" sqref="R64"/>
    </sheetView>
  </sheetViews>
  <sheetFormatPr defaultRowHeight="14.4" x14ac:dyDescent="0.3"/>
  <sheetData>
    <row r="21" spans="1:1" x14ac:dyDescent="0.3">
      <c r="A21" s="184"/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2"/>
  <sheetViews>
    <sheetView topLeftCell="A10" workbookViewId="0">
      <selection activeCell="T13" sqref="T13"/>
    </sheetView>
  </sheetViews>
  <sheetFormatPr defaultRowHeight="14.4" x14ac:dyDescent="0.3"/>
  <sheetData>
    <row r="22" spans="2:2" x14ac:dyDescent="0.3">
      <c r="B22" s="184"/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U13" sqref="U13"/>
    </sheetView>
  </sheetViews>
  <sheetFormatPr defaultRowHeight="14.4" x14ac:dyDescent="0.3"/>
  <sheetData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0DAA7-4EC0-4E60-ACEB-59FA66D3B1C4}">
  <dimension ref="A1:L27"/>
  <sheetViews>
    <sheetView showGridLines="0" zoomScale="115" zoomScaleNormal="115" workbookViewId="0">
      <selection activeCell="F14" sqref="F14"/>
    </sheetView>
  </sheetViews>
  <sheetFormatPr defaultRowHeight="13.2" x14ac:dyDescent="0.25"/>
  <cols>
    <col min="1" max="1" width="3.33203125" style="473" customWidth="1"/>
    <col min="2" max="7" width="8.88671875" style="473"/>
    <col min="8" max="9" width="9.109375" style="473" customWidth="1"/>
    <col min="10" max="16384" width="8.88671875" style="473"/>
  </cols>
  <sheetData>
    <row r="1" spans="1:12" ht="45" customHeight="1" x14ac:dyDescent="0.25">
      <c r="A1" s="630" t="s">
        <v>172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</row>
    <row r="4" spans="1:12" x14ac:dyDescent="0.25">
      <c r="B4" s="631">
        <v>2026</v>
      </c>
      <c r="C4" s="631"/>
      <c r="D4" s="631"/>
      <c r="E4" s="631"/>
      <c r="F4" s="631"/>
      <c r="G4" s="631"/>
    </row>
    <row r="5" spans="1:12" x14ac:dyDescent="0.25">
      <c r="B5" s="629" t="str">
        <f>CONCATENATE("Circunstância de Risco / Near Miss (",F5*1,")")</f>
        <v>Circunstância de Risco / Near Miss (1450)</v>
      </c>
      <c r="C5" s="629"/>
      <c r="D5" s="629"/>
      <c r="E5" s="629"/>
      <c r="F5" s="470">
        <f>Monitoramento!BU49</f>
        <v>1450</v>
      </c>
      <c r="G5" s="470">
        <f>-F5</f>
        <v>-1450</v>
      </c>
    </row>
    <row r="6" spans="1:12" x14ac:dyDescent="0.25">
      <c r="B6" s="629" t="str">
        <f>CONCATENATE("Sem dano (",F6*1,")")</f>
        <v>Sem dano (688)</v>
      </c>
      <c r="C6" s="629"/>
      <c r="D6" s="629"/>
      <c r="E6" s="629"/>
      <c r="F6" s="470">
        <f>Monitoramento!BU48</f>
        <v>688</v>
      </c>
      <c r="G6" s="470">
        <f t="shared" ref="G6:G11" si="0">-F6</f>
        <v>-688</v>
      </c>
    </row>
    <row r="7" spans="1:12" x14ac:dyDescent="0.25">
      <c r="B7" s="629" t="str">
        <f>CONCATENATE("Leve (",F7*1,")")</f>
        <v>Leve (359)</v>
      </c>
      <c r="C7" s="629"/>
      <c r="D7" s="629"/>
      <c r="E7" s="629"/>
      <c r="F7" s="470">
        <f>Monitoramento!BU47</f>
        <v>359</v>
      </c>
      <c r="G7" s="470">
        <f t="shared" si="0"/>
        <v>-359</v>
      </c>
    </row>
    <row r="8" spans="1:12" x14ac:dyDescent="0.25">
      <c r="B8" s="629" t="str">
        <f>CONCATENATE("Moderado (",F8*1,")")</f>
        <v>Moderado (105)</v>
      </c>
      <c r="C8" s="629"/>
      <c r="D8" s="629"/>
      <c r="E8" s="629"/>
      <c r="F8" s="470">
        <f>Monitoramento!BU46</f>
        <v>105</v>
      </c>
      <c r="G8" s="470">
        <f t="shared" si="0"/>
        <v>-105</v>
      </c>
    </row>
    <row r="9" spans="1:12" x14ac:dyDescent="0.25">
      <c r="B9" s="629" t="str">
        <f>CONCATENATE("Never Events (",F9*1,")")</f>
        <v>Never Events (2)</v>
      </c>
      <c r="C9" s="629"/>
      <c r="D9" s="629"/>
      <c r="E9" s="629"/>
      <c r="F9" s="470">
        <f>Monitoramento!BU45</f>
        <v>2</v>
      </c>
      <c r="G9" s="470">
        <f t="shared" si="0"/>
        <v>-2</v>
      </c>
    </row>
    <row r="10" spans="1:12" x14ac:dyDescent="0.25">
      <c r="B10" s="629" t="str">
        <f>CONCATENATE("Grave (",F10*1,")")</f>
        <v>Grave (20)</v>
      </c>
      <c r="C10" s="629"/>
      <c r="D10" s="629"/>
      <c r="E10" s="629"/>
      <c r="F10" s="470">
        <f>Monitoramento!BU44</f>
        <v>20</v>
      </c>
      <c r="G10" s="470">
        <f t="shared" si="0"/>
        <v>-20</v>
      </c>
    </row>
    <row r="11" spans="1:12" x14ac:dyDescent="0.25">
      <c r="B11" s="629" t="str">
        <f>CONCATENATE("Óbito (",F11*1,")")</f>
        <v>Óbito (20)</v>
      </c>
      <c r="C11" s="629"/>
      <c r="D11" s="629"/>
      <c r="E11" s="629"/>
      <c r="F11" s="470">
        <f>Monitoramento!BU43</f>
        <v>20</v>
      </c>
      <c r="G11" s="470">
        <f t="shared" si="0"/>
        <v>-20</v>
      </c>
    </row>
    <row r="13" spans="1:12" x14ac:dyDescent="0.25">
      <c r="B13" s="473" t="s">
        <v>173</v>
      </c>
      <c r="F13" s="473">
        <f>SUM(F5:F11)</f>
        <v>2644</v>
      </c>
    </row>
    <row r="21" spans="4:4" ht="14.4" x14ac:dyDescent="0.3">
      <c r="D21" s="469"/>
    </row>
    <row r="22" spans="4:4" ht="14.4" x14ac:dyDescent="0.3">
      <c r="D22" s="469"/>
    </row>
    <row r="23" spans="4:4" ht="14.4" x14ac:dyDescent="0.3">
      <c r="D23" s="469"/>
    </row>
    <row r="24" spans="4:4" ht="14.4" x14ac:dyDescent="0.3">
      <c r="D24" s="469"/>
    </row>
    <row r="25" spans="4:4" ht="14.4" x14ac:dyDescent="0.3">
      <c r="D25" s="469"/>
    </row>
    <row r="26" spans="4:4" ht="14.4" x14ac:dyDescent="0.3">
      <c r="D26" s="469"/>
    </row>
    <row r="27" spans="4:4" ht="14.4" x14ac:dyDescent="0.3">
      <c r="D27" s="469"/>
    </row>
  </sheetData>
  <mergeCells count="9">
    <mergeCell ref="B9:E9"/>
    <mergeCell ref="B10:E10"/>
    <mergeCell ref="B11:E11"/>
    <mergeCell ref="A1:L1"/>
    <mergeCell ref="B4:G4"/>
    <mergeCell ref="B5:E5"/>
    <mergeCell ref="B6:E6"/>
    <mergeCell ref="B7:E7"/>
    <mergeCell ref="B8:E8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2"/>
  <sheetViews>
    <sheetView topLeftCell="B1" workbookViewId="0">
      <selection activeCell="F22" sqref="F22"/>
    </sheetView>
  </sheetViews>
  <sheetFormatPr defaultRowHeight="14.4" x14ac:dyDescent="0.3"/>
  <cols>
    <col min="1" max="1" width="26.88671875" hidden="1" customWidth="1"/>
    <col min="2" max="2" width="20.5546875" customWidth="1"/>
    <col min="3" max="3" width="19.33203125" customWidth="1"/>
    <col min="4" max="4" width="22.5546875" bestFit="1" customWidth="1"/>
    <col min="5" max="5" width="18.6640625" customWidth="1"/>
    <col min="6" max="6" width="18.44140625" customWidth="1"/>
    <col min="7" max="7" width="24.109375" customWidth="1"/>
  </cols>
  <sheetData>
    <row r="1" spans="1:7" x14ac:dyDescent="0.3">
      <c r="A1" s="20" t="s">
        <v>50</v>
      </c>
      <c r="B1" s="20" t="s">
        <v>52</v>
      </c>
      <c r="C1" s="20" t="s">
        <v>51</v>
      </c>
      <c r="D1" s="20" t="s">
        <v>55</v>
      </c>
      <c r="E1" s="20" t="s">
        <v>57</v>
      </c>
      <c r="F1" s="20" t="s">
        <v>58</v>
      </c>
      <c r="G1" s="20" t="s">
        <v>59</v>
      </c>
    </row>
    <row r="2" spans="1:7" x14ac:dyDescent="0.3">
      <c r="A2" s="17" t="s">
        <v>53</v>
      </c>
      <c r="B2" s="18">
        <v>45112</v>
      </c>
      <c r="C2" s="19">
        <v>29690.25</v>
      </c>
      <c r="D2" s="17" t="s">
        <v>56</v>
      </c>
      <c r="E2" s="18">
        <v>44432</v>
      </c>
      <c r="F2" s="18">
        <v>45000</v>
      </c>
      <c r="G2" s="17" t="s">
        <v>61</v>
      </c>
    </row>
    <row r="3" spans="1:7" x14ac:dyDescent="0.3">
      <c r="A3" s="17" t="s">
        <v>54</v>
      </c>
      <c r="B3" s="18">
        <v>45112</v>
      </c>
      <c r="C3" s="19">
        <v>35484.300000000003</v>
      </c>
      <c r="D3" s="17" t="s">
        <v>56</v>
      </c>
      <c r="E3" s="18">
        <v>44426</v>
      </c>
      <c r="F3" s="18">
        <v>44968</v>
      </c>
      <c r="G3" s="17" t="s">
        <v>60</v>
      </c>
    </row>
    <row r="4" spans="1:7" x14ac:dyDescent="0.3">
      <c r="A4" s="17" t="s">
        <v>62</v>
      </c>
      <c r="B4" s="18">
        <v>45138</v>
      </c>
      <c r="C4" s="19">
        <v>217376.07</v>
      </c>
      <c r="D4" s="17" t="s">
        <v>56</v>
      </c>
      <c r="E4" s="18">
        <v>37685</v>
      </c>
      <c r="F4" s="18">
        <v>44582</v>
      </c>
      <c r="G4" s="17" t="s">
        <v>63</v>
      </c>
    </row>
    <row r="5" spans="1:7" x14ac:dyDescent="0.3">
      <c r="A5" s="17" t="s">
        <v>64</v>
      </c>
      <c r="B5" s="18">
        <v>45138</v>
      </c>
      <c r="C5" s="19">
        <v>85710.42</v>
      </c>
      <c r="D5" s="17" t="s">
        <v>65</v>
      </c>
      <c r="E5" s="18">
        <v>44523</v>
      </c>
      <c r="F5" s="18">
        <v>44966</v>
      </c>
      <c r="G5" s="17" t="s">
        <v>66</v>
      </c>
    </row>
    <row r="6" spans="1:7" x14ac:dyDescent="0.3">
      <c r="A6" s="17"/>
      <c r="B6" s="17"/>
      <c r="C6" s="17"/>
      <c r="D6" s="17"/>
      <c r="E6" s="17"/>
      <c r="F6" s="17"/>
      <c r="G6" s="17"/>
    </row>
    <row r="7" spans="1:7" x14ac:dyDescent="0.3">
      <c r="A7" s="17"/>
      <c r="B7" s="17"/>
      <c r="C7" s="17"/>
      <c r="D7" s="17"/>
      <c r="E7" s="17"/>
      <c r="F7" s="17"/>
      <c r="G7" s="17"/>
    </row>
    <row r="8" spans="1:7" x14ac:dyDescent="0.3">
      <c r="A8" s="17"/>
      <c r="B8" s="17"/>
      <c r="C8" s="17"/>
      <c r="D8" s="17"/>
      <c r="E8" s="17"/>
      <c r="F8" s="17"/>
      <c r="G8" s="17"/>
    </row>
    <row r="9" spans="1:7" x14ac:dyDescent="0.3">
      <c r="A9" s="17"/>
      <c r="B9" s="17"/>
      <c r="C9" s="17"/>
      <c r="D9" s="17"/>
      <c r="E9" s="17"/>
      <c r="F9" s="17"/>
      <c r="G9" s="17"/>
    </row>
    <row r="10" spans="1:7" x14ac:dyDescent="0.3">
      <c r="A10" s="17"/>
      <c r="B10" s="17"/>
      <c r="C10" s="17"/>
      <c r="D10" s="17"/>
      <c r="E10" s="17"/>
      <c r="F10" s="17"/>
      <c r="G10" s="17"/>
    </row>
    <row r="11" spans="1:7" x14ac:dyDescent="0.3">
      <c r="A11" s="17"/>
      <c r="B11" s="17"/>
      <c r="C11" s="17"/>
      <c r="D11" s="17"/>
      <c r="E11" s="17"/>
      <c r="F11" s="17"/>
      <c r="G11" s="17"/>
    </row>
    <row r="12" spans="1:7" x14ac:dyDescent="0.3">
      <c r="A12" s="17"/>
      <c r="B12" s="17"/>
      <c r="C12" s="17"/>
      <c r="D12" s="17"/>
      <c r="E12" s="17"/>
      <c r="F12" s="17"/>
      <c r="G12" s="17"/>
    </row>
    <row r="13" spans="1:7" x14ac:dyDescent="0.3">
      <c r="A13" s="17"/>
      <c r="B13" s="17"/>
      <c r="C13" s="17"/>
      <c r="D13" s="17"/>
      <c r="E13" s="17"/>
      <c r="F13" s="17"/>
      <c r="G13" s="17"/>
    </row>
    <row r="14" spans="1:7" x14ac:dyDescent="0.3">
      <c r="A14" s="17"/>
      <c r="B14" s="17"/>
      <c r="C14" s="17"/>
      <c r="D14" s="17"/>
      <c r="E14" s="17"/>
      <c r="F14" s="17"/>
      <c r="G14" s="17"/>
    </row>
    <row r="15" spans="1:7" x14ac:dyDescent="0.3">
      <c r="A15" s="17"/>
      <c r="B15" s="17"/>
      <c r="C15" s="17"/>
      <c r="D15" s="17"/>
      <c r="E15" s="17"/>
      <c r="F15" s="17"/>
      <c r="G15" s="17"/>
    </row>
    <row r="16" spans="1:7" x14ac:dyDescent="0.3">
      <c r="A16" s="17"/>
      <c r="B16" s="17"/>
      <c r="C16" s="17"/>
      <c r="D16" s="17"/>
      <c r="E16" s="17"/>
      <c r="F16" s="17"/>
      <c r="G16" s="17"/>
    </row>
    <row r="17" spans="1:7" x14ac:dyDescent="0.3">
      <c r="A17" s="17"/>
      <c r="B17" s="17"/>
      <c r="C17" s="17"/>
      <c r="D17" s="17"/>
      <c r="E17" s="17"/>
      <c r="F17" s="17"/>
      <c r="G17" s="17"/>
    </row>
    <row r="18" spans="1:7" x14ac:dyDescent="0.3">
      <c r="A18" s="17"/>
      <c r="B18" s="17"/>
      <c r="C18" s="17"/>
      <c r="D18" s="17"/>
      <c r="E18" s="17"/>
      <c r="F18" s="17"/>
      <c r="G18" s="17"/>
    </row>
    <row r="19" spans="1:7" x14ac:dyDescent="0.3">
      <c r="A19" s="17"/>
      <c r="B19" s="17"/>
      <c r="C19" s="17"/>
      <c r="D19" s="17"/>
      <c r="E19" s="17"/>
      <c r="F19" s="17"/>
      <c r="G19" s="17"/>
    </row>
    <row r="20" spans="1:7" x14ac:dyDescent="0.3">
      <c r="A20" s="17"/>
      <c r="B20" s="17"/>
      <c r="C20" s="17"/>
      <c r="D20" s="17"/>
      <c r="E20" s="17"/>
      <c r="F20" s="17"/>
      <c r="G20" s="17"/>
    </row>
    <row r="21" spans="1:7" x14ac:dyDescent="0.3">
      <c r="A21" s="17"/>
      <c r="B21" s="17"/>
      <c r="C21" s="17"/>
      <c r="D21" s="17"/>
      <c r="E21" s="17"/>
      <c r="F21" s="17"/>
      <c r="G21" s="17"/>
    </row>
    <row r="22" spans="1:7" x14ac:dyDescent="0.3">
      <c r="A22" s="17"/>
      <c r="B22" s="17"/>
      <c r="C22" s="17"/>
      <c r="D22" s="17"/>
      <c r="E22" s="17"/>
      <c r="F22" s="17"/>
      <c r="G22" s="17"/>
    </row>
    <row r="23" spans="1:7" x14ac:dyDescent="0.3">
      <c r="A23" s="17"/>
      <c r="B23" s="17"/>
      <c r="C23" s="17"/>
      <c r="D23" s="17"/>
      <c r="E23" s="17"/>
      <c r="F23" s="17"/>
      <c r="G23" s="17"/>
    </row>
    <row r="24" spans="1:7" x14ac:dyDescent="0.3">
      <c r="A24" s="17"/>
      <c r="B24" s="17"/>
      <c r="C24" s="17"/>
      <c r="D24" s="17"/>
      <c r="E24" s="17"/>
      <c r="F24" s="17"/>
      <c r="G24" s="17"/>
    </row>
    <row r="25" spans="1:7" x14ac:dyDescent="0.3">
      <c r="A25" s="17"/>
      <c r="B25" s="17"/>
      <c r="C25" s="17"/>
      <c r="D25" s="17"/>
      <c r="E25" s="17"/>
      <c r="F25" s="17"/>
      <c r="G25" s="17"/>
    </row>
    <row r="26" spans="1:7" x14ac:dyDescent="0.3">
      <c r="A26" s="17"/>
      <c r="B26" s="17"/>
      <c r="C26" s="17"/>
      <c r="D26" s="17"/>
      <c r="E26" s="17"/>
      <c r="F26" s="17"/>
      <c r="G26" s="17"/>
    </row>
    <row r="27" spans="1:7" x14ac:dyDescent="0.3">
      <c r="A27" s="17"/>
      <c r="B27" s="17"/>
      <c r="C27" s="17"/>
      <c r="D27" s="17"/>
      <c r="E27" s="17"/>
      <c r="F27" s="17"/>
      <c r="G27" s="17"/>
    </row>
    <row r="28" spans="1:7" x14ac:dyDescent="0.3">
      <c r="A28" s="17"/>
      <c r="B28" s="17"/>
      <c r="C28" s="17"/>
      <c r="D28" s="17"/>
      <c r="E28" s="17"/>
      <c r="F28" s="17"/>
      <c r="G28" s="17"/>
    </row>
    <row r="29" spans="1:7" x14ac:dyDescent="0.3">
      <c r="A29" s="17"/>
      <c r="B29" s="17"/>
      <c r="C29" s="17"/>
      <c r="D29" s="17"/>
      <c r="E29" s="17"/>
      <c r="F29" s="17"/>
      <c r="G29" s="17"/>
    </row>
    <row r="30" spans="1:7" x14ac:dyDescent="0.3">
      <c r="A30" s="17"/>
      <c r="B30" s="17"/>
      <c r="C30" s="17"/>
      <c r="D30" s="17"/>
      <c r="E30" s="17"/>
      <c r="F30" s="17"/>
      <c r="G30" s="17"/>
    </row>
    <row r="31" spans="1:7" x14ac:dyDescent="0.3">
      <c r="A31" s="17"/>
      <c r="B31" s="17"/>
      <c r="C31" s="17"/>
      <c r="D31" s="17"/>
      <c r="E31" s="17"/>
      <c r="F31" s="17"/>
      <c r="G31" s="17"/>
    </row>
    <row r="32" spans="1:7" x14ac:dyDescent="0.3">
      <c r="A32" s="17"/>
      <c r="B32" s="17"/>
      <c r="C32" s="17"/>
      <c r="D32" s="17"/>
      <c r="E32" s="17"/>
      <c r="F32" s="17"/>
      <c r="G32" s="17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activeCell="E11" sqref="E11:E14"/>
    </sheetView>
  </sheetViews>
  <sheetFormatPr defaultRowHeight="14.4" x14ac:dyDescent="0.3"/>
  <cols>
    <col min="1" max="1" width="24" style="29" bestFit="1" customWidth="1"/>
    <col min="2" max="2" width="45.109375" style="30" customWidth="1"/>
    <col min="3" max="3" width="8.5546875" customWidth="1"/>
    <col min="4" max="4" width="8.88671875" customWidth="1"/>
    <col min="5" max="5" width="9.109375" style="29"/>
    <col min="6" max="6" width="54.109375" style="31" customWidth="1"/>
  </cols>
  <sheetData>
    <row r="1" spans="1:6" x14ac:dyDescent="0.3">
      <c r="A1" s="20" t="s">
        <v>67</v>
      </c>
      <c r="B1" s="21" t="s">
        <v>68</v>
      </c>
      <c r="C1" s="20" t="s">
        <v>69</v>
      </c>
      <c r="D1" s="20" t="s">
        <v>70</v>
      </c>
      <c r="E1" s="20" t="s">
        <v>71</v>
      </c>
      <c r="F1" s="21" t="s">
        <v>72</v>
      </c>
    </row>
    <row r="2" spans="1:6" ht="28.8" x14ac:dyDescent="0.3">
      <c r="A2" s="632" t="s">
        <v>73</v>
      </c>
      <c r="B2" s="636" t="s">
        <v>74</v>
      </c>
      <c r="C2" s="22">
        <v>4</v>
      </c>
      <c r="D2" s="22">
        <v>4</v>
      </c>
      <c r="E2" s="22">
        <f>C2*D2</f>
        <v>16</v>
      </c>
      <c r="F2" s="23" t="s">
        <v>75</v>
      </c>
    </row>
    <row r="3" spans="1:6" ht="28.8" x14ac:dyDescent="0.3">
      <c r="A3" s="633"/>
      <c r="B3" s="638"/>
      <c r="C3" s="22"/>
      <c r="D3" s="22"/>
      <c r="E3" s="22"/>
      <c r="F3" s="23" t="s">
        <v>76</v>
      </c>
    </row>
    <row r="4" spans="1:6" ht="28.8" x14ac:dyDescent="0.3">
      <c r="A4" s="633"/>
      <c r="B4" s="24" t="s">
        <v>77</v>
      </c>
      <c r="C4" s="22">
        <v>3</v>
      </c>
      <c r="D4" s="22">
        <v>3</v>
      </c>
      <c r="E4" s="22">
        <f t="shared" ref="E4:E20" si="0">C4*D4</f>
        <v>9</v>
      </c>
      <c r="F4" s="23" t="s">
        <v>78</v>
      </c>
    </row>
    <row r="5" spans="1:6" ht="28.8" x14ac:dyDescent="0.3">
      <c r="A5" s="633"/>
      <c r="B5" s="25" t="s">
        <v>79</v>
      </c>
      <c r="C5" s="22">
        <v>1</v>
      </c>
      <c r="D5" s="22">
        <v>5</v>
      </c>
      <c r="E5" s="22">
        <f t="shared" si="0"/>
        <v>5</v>
      </c>
      <c r="F5" s="23" t="s">
        <v>80</v>
      </c>
    </row>
    <row r="6" spans="1:6" ht="28.8" x14ac:dyDescent="0.3">
      <c r="A6" s="633"/>
      <c r="B6" s="639" t="s">
        <v>81</v>
      </c>
      <c r="C6" s="632">
        <v>3</v>
      </c>
      <c r="D6" s="632">
        <v>3</v>
      </c>
      <c r="E6" s="632">
        <f t="shared" si="0"/>
        <v>9</v>
      </c>
      <c r="F6" s="23" t="s">
        <v>82</v>
      </c>
    </row>
    <row r="7" spans="1:6" ht="28.8" x14ac:dyDescent="0.3">
      <c r="A7" s="634"/>
      <c r="B7" s="640"/>
      <c r="C7" s="634"/>
      <c r="D7" s="634"/>
      <c r="E7" s="634"/>
      <c r="F7" s="23" t="s">
        <v>83</v>
      </c>
    </row>
    <row r="8" spans="1:6" x14ac:dyDescent="0.3">
      <c r="A8" s="635" t="s">
        <v>84</v>
      </c>
      <c r="B8" s="25" t="s">
        <v>85</v>
      </c>
      <c r="C8" s="22">
        <v>1</v>
      </c>
      <c r="D8" s="22">
        <v>3</v>
      </c>
      <c r="E8" s="22">
        <f t="shared" si="0"/>
        <v>3</v>
      </c>
      <c r="F8" s="26"/>
    </row>
    <row r="9" spans="1:6" ht="28.8" x14ac:dyDescent="0.3">
      <c r="A9" s="635"/>
      <c r="B9" s="25" t="s">
        <v>86</v>
      </c>
      <c r="C9" s="22">
        <v>2</v>
      </c>
      <c r="D9" s="22">
        <v>3</v>
      </c>
      <c r="E9" s="22">
        <f t="shared" si="0"/>
        <v>6</v>
      </c>
      <c r="F9" s="23" t="s">
        <v>87</v>
      </c>
    </row>
    <row r="10" spans="1:6" x14ac:dyDescent="0.3">
      <c r="A10" s="632" t="s">
        <v>88</v>
      </c>
      <c r="B10" s="24" t="s">
        <v>89</v>
      </c>
      <c r="C10" s="22">
        <v>3</v>
      </c>
      <c r="D10" s="22">
        <v>3</v>
      </c>
      <c r="E10" s="22">
        <f t="shared" si="0"/>
        <v>9</v>
      </c>
      <c r="F10" s="26"/>
    </row>
    <row r="11" spans="1:6" x14ac:dyDescent="0.3">
      <c r="A11" s="633"/>
      <c r="B11" s="636" t="s">
        <v>90</v>
      </c>
      <c r="C11" s="632">
        <v>4</v>
      </c>
      <c r="D11" s="632">
        <v>4</v>
      </c>
      <c r="E11" s="632">
        <f t="shared" si="0"/>
        <v>16</v>
      </c>
      <c r="F11" s="23" t="s">
        <v>91</v>
      </c>
    </row>
    <row r="12" spans="1:6" ht="28.8" x14ac:dyDescent="0.3">
      <c r="A12" s="633"/>
      <c r="B12" s="637"/>
      <c r="C12" s="633"/>
      <c r="D12" s="633"/>
      <c r="E12" s="633"/>
      <c r="F12" s="23" t="s">
        <v>92</v>
      </c>
    </row>
    <row r="13" spans="1:6" ht="28.8" x14ac:dyDescent="0.3">
      <c r="A13" s="633"/>
      <c r="B13" s="637"/>
      <c r="C13" s="633"/>
      <c r="D13" s="633"/>
      <c r="E13" s="633"/>
      <c r="F13" s="23" t="s">
        <v>93</v>
      </c>
    </row>
    <row r="14" spans="1:6" ht="28.8" x14ac:dyDescent="0.3">
      <c r="A14" s="634"/>
      <c r="B14" s="638"/>
      <c r="C14" s="634"/>
      <c r="D14" s="634"/>
      <c r="E14" s="634"/>
      <c r="F14" s="23" t="s">
        <v>94</v>
      </c>
    </row>
    <row r="15" spans="1:6" ht="28.8" x14ac:dyDescent="0.3">
      <c r="A15" s="632" t="s">
        <v>95</v>
      </c>
      <c r="B15" s="25" t="s">
        <v>79</v>
      </c>
      <c r="C15" s="22">
        <v>2</v>
      </c>
      <c r="D15" s="22">
        <v>3</v>
      </c>
      <c r="E15" s="22">
        <f t="shared" si="0"/>
        <v>6</v>
      </c>
      <c r="F15" s="26"/>
    </row>
    <row r="16" spans="1:6" x14ac:dyDescent="0.3">
      <c r="A16" s="633"/>
      <c r="B16" s="24" t="s">
        <v>96</v>
      </c>
      <c r="C16" s="22">
        <v>2</v>
      </c>
      <c r="D16" s="22">
        <v>4</v>
      </c>
      <c r="E16" s="22">
        <f t="shared" si="0"/>
        <v>8</v>
      </c>
      <c r="F16" s="23" t="s">
        <v>97</v>
      </c>
    </row>
    <row r="17" spans="1:6" x14ac:dyDescent="0.3">
      <c r="A17" s="634"/>
      <c r="B17" s="25" t="s">
        <v>98</v>
      </c>
      <c r="C17" s="22">
        <v>1</v>
      </c>
      <c r="D17" s="22">
        <v>2</v>
      </c>
      <c r="E17" s="22">
        <f t="shared" si="0"/>
        <v>2</v>
      </c>
      <c r="F17" s="26"/>
    </row>
    <row r="18" spans="1:6" ht="28.8" x14ac:dyDescent="0.3">
      <c r="A18" s="22" t="s">
        <v>5</v>
      </c>
      <c r="B18" s="25" t="s">
        <v>99</v>
      </c>
      <c r="C18" s="22">
        <v>1</v>
      </c>
      <c r="D18" s="22">
        <v>3</v>
      </c>
      <c r="E18" s="22">
        <f t="shared" si="0"/>
        <v>3</v>
      </c>
      <c r="F18" s="23" t="s">
        <v>100</v>
      </c>
    </row>
    <row r="19" spans="1:6" ht="28.8" x14ac:dyDescent="0.3">
      <c r="A19" s="27" t="s">
        <v>101</v>
      </c>
      <c r="B19" s="25" t="s">
        <v>102</v>
      </c>
      <c r="C19" s="22">
        <v>2</v>
      </c>
      <c r="D19" s="22">
        <v>3</v>
      </c>
      <c r="E19" s="22">
        <f t="shared" si="0"/>
        <v>6</v>
      </c>
      <c r="F19" s="23" t="s">
        <v>100</v>
      </c>
    </row>
    <row r="20" spans="1:6" ht="28.8" x14ac:dyDescent="0.3">
      <c r="A20" s="22" t="s">
        <v>103</v>
      </c>
      <c r="B20" s="28" t="s">
        <v>104</v>
      </c>
      <c r="C20" s="22">
        <v>2</v>
      </c>
      <c r="D20" s="22">
        <v>5</v>
      </c>
      <c r="E20" s="22">
        <f t="shared" si="0"/>
        <v>10</v>
      </c>
      <c r="F20" s="23" t="s">
        <v>105</v>
      </c>
    </row>
  </sheetData>
  <mergeCells count="13">
    <mergeCell ref="D11:D14"/>
    <mergeCell ref="E11:E14"/>
    <mergeCell ref="A2:A7"/>
    <mergeCell ref="B2:B3"/>
    <mergeCell ref="B6:B7"/>
    <mergeCell ref="C6:C7"/>
    <mergeCell ref="D6:D7"/>
    <mergeCell ref="E6:E7"/>
    <mergeCell ref="A15:A17"/>
    <mergeCell ref="A8:A9"/>
    <mergeCell ref="A10:A14"/>
    <mergeCell ref="B11:B14"/>
    <mergeCell ref="C11:C1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Indicadores</vt:lpstr>
      <vt:lpstr>Monitoramento</vt:lpstr>
      <vt:lpstr>R1 - FINANCEIRO</vt:lpstr>
      <vt:lpstr>R2 - NEGÓCIO</vt:lpstr>
      <vt:lpstr>R3 - OPERACIONAL</vt:lpstr>
      <vt:lpstr>R4 - JURÍDICO</vt:lpstr>
      <vt:lpstr>R5 - SOCIAL</vt:lpstr>
      <vt:lpstr>Pirâmide</vt:lpstr>
      <vt:lpstr>R5 - Processos Trabalhistas</vt:lpstr>
      <vt:lpstr>R2 - Controles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Raniel da Silva</dc:creator>
  <cp:lastModifiedBy>Maria Carolina de Faria</cp:lastModifiedBy>
  <dcterms:created xsi:type="dcterms:W3CDTF">2022-05-24T20:22:21Z</dcterms:created>
  <dcterms:modified xsi:type="dcterms:W3CDTF">2026-06-17T10:40:34Z</dcterms:modified>
</cp:coreProperties>
</file>